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RTAK-MARINE\ԳՆՈՒՄՆԵՐ\2026\Գնման հայտեր 2026\ԲՄ\5113\4 բակ 25 մլն․ և ավելի\Ծավալաթերթեր և նածագծեր\Ծավալաթերթ\"/>
    </mc:Choice>
  </mc:AlternateContent>
  <xr:revisionPtr revIDLastSave="0" documentId="13_ncr:1_{9D9921B4-0F13-4BE8-B90B-C9E7EB1461F6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Բացատրագիր" sheetId="6" state="veryHidden" r:id="rId1"/>
    <sheet name="Բլանկ" sheetId="3" state="hidden" r:id="rId2"/>
    <sheet name="Ծավալաթերթ ARM, RUS" sheetId="113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1">Բլանկ!$9:$9</definedName>
    <definedName name="_xlnm.Print_Titles" localSheetId="2">'Ծավալաթերթ ARM, RUS'!$11:$11</definedName>
    <definedName name="_xlnm.Print_Area" localSheetId="2">'Ծավալաթերթ ARM, RUS'!$A$1:$G$231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0" i="113" l="1"/>
  <c r="F225" i="113"/>
  <c r="F68" i="113" l="1"/>
  <c r="F208" i="113"/>
  <c r="F151" i="113"/>
  <c r="F226" i="113"/>
  <c r="F16" i="113"/>
  <c r="F22" i="113"/>
  <c r="F29" i="113"/>
  <c r="F35" i="113"/>
  <c r="F41" i="113"/>
  <c r="F47" i="113"/>
  <c r="F54" i="113"/>
  <c r="F61" i="113"/>
  <c r="F69" i="113"/>
  <c r="F77" i="113"/>
  <c r="F85" i="113"/>
  <c r="F93" i="113"/>
  <c r="F99" i="113"/>
  <c r="F107" i="113"/>
  <c r="F114" i="113"/>
  <c r="F122" i="113"/>
  <c r="F129" i="113"/>
  <c r="F137" i="113"/>
  <c r="F145" i="113"/>
  <c r="F152" i="113"/>
  <c r="F161" i="113"/>
  <c r="F168" i="113"/>
  <c r="F176" i="113"/>
  <c r="F182" i="113"/>
  <c r="F189" i="113"/>
  <c r="F196" i="113"/>
  <c r="F203" i="113"/>
  <c r="F209" i="113"/>
  <c r="F215" i="113"/>
  <c r="F221" i="113"/>
  <c r="F227" i="113"/>
  <c r="F60" i="113"/>
  <c r="F128" i="113"/>
  <c r="F202" i="113"/>
  <c r="F40" i="113"/>
  <c r="F106" i="113"/>
  <c r="F188" i="113"/>
  <c r="F17" i="113"/>
  <c r="F23" i="113"/>
  <c r="F30" i="113"/>
  <c r="F36" i="113"/>
  <c r="F42" i="113"/>
  <c r="F49" i="113"/>
  <c r="F55" i="113"/>
  <c r="F63" i="113"/>
  <c r="F78" i="113"/>
  <c r="F86" i="113"/>
  <c r="F94" i="113"/>
  <c r="F101" i="113"/>
  <c r="F108" i="113"/>
  <c r="F116" i="113"/>
  <c r="F123" i="113"/>
  <c r="F131" i="113"/>
  <c r="F138" i="113"/>
  <c r="F146" i="113"/>
  <c r="F154" i="113"/>
  <c r="F162" i="113"/>
  <c r="F170" i="113"/>
  <c r="F177" i="113"/>
  <c r="F183" i="113"/>
  <c r="F190" i="113"/>
  <c r="F204" i="113"/>
  <c r="F210" i="113"/>
  <c r="F216" i="113"/>
  <c r="F222" i="113"/>
  <c r="F28" i="113"/>
  <c r="F84" i="113"/>
  <c r="F214" i="113"/>
  <c r="F18" i="113"/>
  <c r="F31" i="113"/>
  <c r="F43" i="113"/>
  <c r="F50" i="113"/>
  <c r="F56" i="113"/>
  <c r="F64" i="113"/>
  <c r="F71" i="113"/>
  <c r="F79" i="113"/>
  <c r="F87" i="113"/>
  <c r="F95" i="113"/>
  <c r="F102" i="113"/>
  <c r="F110" i="113"/>
  <c r="F117" i="113"/>
  <c r="F125" i="113"/>
  <c r="F132" i="113"/>
  <c r="F140" i="113"/>
  <c r="F147" i="113"/>
  <c r="F155" i="113"/>
  <c r="F163" i="113"/>
  <c r="F171" i="113"/>
  <c r="F178" i="113"/>
  <c r="F184" i="113"/>
  <c r="F191" i="113"/>
  <c r="F199" i="113"/>
  <c r="F205" i="113"/>
  <c r="F211" i="113"/>
  <c r="F217" i="113"/>
  <c r="F223" i="113"/>
  <c r="F34" i="113"/>
  <c r="F113" i="113"/>
  <c r="F220" i="113"/>
  <c r="F15" i="113"/>
  <c r="F53" i="113"/>
  <c r="F98" i="113"/>
  <c r="F143" i="113"/>
  <c r="F181" i="113"/>
  <c r="F37" i="113"/>
  <c r="F19" i="113"/>
  <c r="F25" i="113"/>
  <c r="F32" i="113"/>
  <c r="F38" i="113"/>
  <c r="F44" i="113"/>
  <c r="F51" i="113"/>
  <c r="F58" i="113"/>
  <c r="F65" i="113"/>
  <c r="F73" i="113"/>
  <c r="F80" i="113"/>
  <c r="F88" i="113"/>
  <c r="F96" i="113"/>
  <c r="F103" i="113"/>
  <c r="F111" i="113"/>
  <c r="F118" i="113"/>
  <c r="F126" i="113"/>
  <c r="F133" i="113"/>
  <c r="F141" i="113"/>
  <c r="F149" i="113"/>
  <c r="F156" i="113"/>
  <c r="F165" i="113"/>
  <c r="F172" i="113"/>
  <c r="F179" i="113"/>
  <c r="F185" i="113"/>
  <c r="F192" i="113"/>
  <c r="F200" i="113"/>
  <c r="F206" i="113"/>
  <c r="F212" i="113"/>
  <c r="F218" i="113"/>
  <c r="F224" i="113"/>
  <c r="F46" i="113"/>
  <c r="F121" i="113"/>
  <c r="F159" i="113"/>
  <c r="F195" i="113"/>
  <c r="F21" i="113"/>
  <c r="F76" i="113"/>
  <c r="F136" i="113"/>
  <c r="F167" i="113"/>
  <c r="F24" i="113"/>
  <c r="F20" i="113"/>
  <c r="F26" i="113"/>
  <c r="F33" i="113"/>
  <c r="F39" i="113"/>
  <c r="F45" i="113"/>
  <c r="F52" i="113"/>
  <c r="F59" i="113"/>
  <c r="F66" i="113"/>
  <c r="F75" i="113"/>
  <c r="F82" i="113"/>
  <c r="F89" i="113"/>
  <c r="F97" i="113"/>
  <c r="F105" i="113"/>
  <c r="F112" i="113"/>
  <c r="F120" i="113"/>
  <c r="F127" i="113"/>
  <c r="F135" i="113"/>
  <c r="F142" i="113"/>
  <c r="F150" i="113"/>
  <c r="F158" i="113"/>
  <c r="F166" i="113"/>
  <c r="F173" i="113"/>
  <c r="F180" i="113"/>
  <c r="F186" i="113"/>
  <c r="F193" i="113"/>
  <c r="F201" i="113"/>
  <c r="F207" i="113"/>
  <c r="F213" i="113"/>
  <c r="F219" i="113"/>
  <c r="F90" i="113" l="1"/>
  <c r="F174" i="113"/>
  <c r="F197" i="113"/>
  <c r="F228" i="113"/>
  <c r="F229" i="113" l="1"/>
  <c r="G228" i="113" l="1"/>
  <c r="G90" i="113"/>
  <c r="G197" i="113"/>
  <c r="G174" i="113"/>
  <c r="F230" i="113"/>
  <c r="F231" i="113" s="1"/>
  <c r="G229" i="113" l="1"/>
</calcChain>
</file>

<file path=xl/sharedStrings.xml><?xml version="1.0" encoding="utf-8"?>
<sst xmlns="http://schemas.openxmlformats.org/spreadsheetml/2006/main" count="462" uniqueCount="217">
  <si>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</si>
  <si>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</si>
  <si>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</si>
  <si>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</si>
  <si>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</si>
  <si>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</si>
  <si>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</si>
  <si>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</si>
  <si>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</si>
  <si>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</si>
  <si>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</si>
  <si>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</si>
  <si>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</si>
  <si>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</si>
  <si>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</si>
  <si>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</si>
  <si>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</si>
  <si>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</si>
  <si>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</si>
  <si>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</si>
  <si>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</si>
  <si>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</si>
  <si>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</si>
  <si>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</si>
  <si>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</si>
  <si>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</si>
  <si>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</si>
  <si>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</si>
  <si>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</si>
  <si>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</si>
  <si>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</si>
  <si>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</si>
  <si>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</si>
  <si>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</si>
  <si>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</si>
  <si>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</si>
  <si>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</si>
  <si>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</si>
  <si>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</si>
  <si>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</si>
  <si>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</si>
  <si>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</si>
  <si>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</si>
  <si>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մ/м</t>
  </si>
  <si>
    <t>տ/т</t>
  </si>
  <si>
    <t>Բեռնում շինարարական աղբի ավտոմոբիլային փոխադրումների ժամանակ  Погрузка строительного мусора на автосамосвалы</t>
  </si>
  <si>
    <t>Բեռնաթափում շինարարական աղբի ավտոմոբիլային փոխադրումների ժամանակ   Выгрузка строительного мусора</t>
  </si>
  <si>
    <t>խմ/куб.м</t>
  </si>
  <si>
    <t>քմ/кв.м</t>
  </si>
  <si>
    <t>կգ/кг</t>
  </si>
  <si>
    <t>հատ/шт</t>
  </si>
  <si>
    <t>Գրունտի բեռնում ավտոմոբիլային փոխադրումների ժամանակ  Погрузка грунта на а/с</t>
  </si>
  <si>
    <t>Հողային աշխատանքների կատարում թափոնակույտում, ավտոտրանսպարտով տեղափոխման ժամանկ 2-3 կարգ գրունտ  Работа на отвале</t>
  </si>
  <si>
    <t xml:space="preserve">Նախապատրաստական շերտերի պատրաստում խճից   Щебеночная подготовка толщ.100мм </t>
  </si>
  <si>
    <t>Գրունտի բեռնում ավտոմոբիլային փոխադրումների ժամանակ Погрузка грунта на автосамосвалы</t>
  </si>
  <si>
    <t>Հողային աշխատանքների կատարում թափոնակույտում, ավտոտրանսպարտով տեղափոխման ժամանկ 2-3 կարգ գրունտ   Работа на отвале</t>
  </si>
  <si>
    <t xml:space="preserve">Բետոնե նախապատրաստական շերտի իրականացում  Устройство бетонной подготовки из бетона М-100 </t>
  </si>
  <si>
    <t>Հ/Հ  NN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</si>
  <si>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</si>
  <si>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</si>
  <si>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  Քանակ количество     </t>
  </si>
  <si>
    <t xml:space="preserve">Արժեքը հազ դրամ </t>
  </si>
  <si>
    <t xml:space="preserve">Всего </t>
  </si>
  <si>
    <t>Ընդհանուր    Всего</t>
  </si>
  <si>
    <t>Ընդամենը 1  Итого</t>
  </si>
  <si>
    <t>Ա . Ա . Հ.  20%  НДС</t>
  </si>
  <si>
    <t xml:space="preserve"> ԸՆԴԱՄԵՆԸ  ВСЕГО</t>
  </si>
  <si>
    <t xml:space="preserve">Գրունտի տեղափոխում մինչև 13կմ  Отвозка грунта на расстояние 13 км     </t>
  </si>
  <si>
    <t xml:space="preserve"> </t>
  </si>
  <si>
    <t xml:space="preserve">4 կարգ գրունտի մշակում ձեռքով    Разработка грунта 4 гр. вручную </t>
  </si>
  <si>
    <t xml:space="preserve">                        Ծավալաթերթ -Նախահաշիվ  </t>
  </si>
  <si>
    <t xml:space="preserve">                               Стоимость тыс.драм   </t>
  </si>
  <si>
    <t xml:space="preserve">   </t>
  </si>
  <si>
    <t xml:space="preserve">Նախապատրաստական և հարթեցնող շերտերի իրականացնում ցեմենտ-ավազից  Устройство цементно-песчаного подстилающего слоя </t>
  </si>
  <si>
    <t xml:space="preserve">Մայթերի իրականացնում բետոնե սալերից, կարանների լցումով ավազով  Устройство бетонных плит Томет  с заполнением швов песком </t>
  </si>
  <si>
    <t xml:space="preserve">Ետլիցք ձեռքով 3 կարգ գրունտներում  Обратная засыпка вручную </t>
  </si>
  <si>
    <t>Փոսերի պատրաստում տնկիների համար   Подготовка посадочных мест для деревцев-саженцев</t>
  </si>
  <si>
    <t>Բետոնե նախապատրաստական շերտի իրականացում  Заливка ям бетоном М-150</t>
  </si>
  <si>
    <t>Մետաղական ցանկապատի (սեկցիսներից) տեղադրում   Установка ограждения (из секций  h-940мм)</t>
  </si>
  <si>
    <t>Մետաղական էլեմենտների ներկում յուղային ներկով 2 անգամ  Окраска металлических элементов ограды масляной краской 2 раза</t>
  </si>
  <si>
    <t>Ամրան  Арматура</t>
  </si>
  <si>
    <t>Տնկիների տեղադրում    Посадка  деревцев-саженцев (декоративные)</t>
  </si>
  <si>
    <t>Ասֆալտ-բետոնե ծածկույթների քանդում     Разборка асфальтобетонного покрытия</t>
  </si>
  <si>
    <t>Գրունտի մշակում ձեռքով մինչև 2մ խորությամբ, 3 կարգ   Разработка грунта вручную в траншее</t>
  </si>
  <si>
    <t>Գրունտի մշակում ձեռքով մինչև 2մ խորությամբ, 4 կարգ   Разработка грунта вручную в траншее</t>
  </si>
  <si>
    <t>Հիմնատակի պատրաստում խողովակաշարերի տակ ավազով   Песчаный подготовительный слой</t>
  </si>
  <si>
    <t>Խողովակաշար պոլիէթիլենային խողովակներով, տրամագիծը 50*4.6մմ   Трубопровод из полиэтиленовых труб</t>
  </si>
  <si>
    <t>Խողովակաշար պոլիէթիլենային խողովակներով, տրամագիծը  40*3.7մմ   Трубопровод из полиэтиленовых труб</t>
  </si>
  <si>
    <t>Խողովակաշար պոլիէթիլենային խողովակներով, տրամագիծը  32*3մմ   Трубопровод из полиэтиленовых труб</t>
  </si>
  <si>
    <t>Խողովակաշար պոլիէթիլենային խողովակներով, տրամագիծը  25*2.3մմ   Трубопровод из полиэтиленовых труб</t>
  </si>
  <si>
    <t>*Ձևավոր մասեր պոլիէթիլենային (գնդիկավոր փական  d-50)  Полиэтиленовые фасонные части   (шаровой клапан d-50)</t>
  </si>
  <si>
    <t>*Ձևավոր մասեր պոլիէթիլենային (գնդիկավոր փական  d-40)  Полиэтиленовые фасонные части   (шаровой клапан d-40)</t>
  </si>
  <si>
    <t>Կարջախողովակ փականով և շտւցերով  Врезка штуцеров в сущ.сети</t>
  </si>
  <si>
    <t>Ավտոմատ ստացիոնար որոգում  15մմ   Оросительный кран d-15мм</t>
  </si>
  <si>
    <t>*Դատարկման գնդիկավոր փական  d-20  Шаровой клапан d-20 для слива</t>
  </si>
  <si>
    <t>*Ձևավոր մասեր պոլիէթիլենային   Полиэтиленовые фасонные части  d-25-32</t>
  </si>
  <si>
    <t>*Պողպատե պատյանի տեղադրում տրամագիծը 100մմ    Стальная труба диам.100мм</t>
  </si>
  <si>
    <t>Պողպատե պատյանի ներկում հակակոռոցիոն ներկով 2 անգամ  Окраска труб антикоррозийной краской 2 раза</t>
  </si>
  <si>
    <t>Ջեռուցման, սառը և տաք ջրամատակարարման խողովակաշարերի հիդրավլիկ փորձարկում, մինչև 50մմ տրամագծով  Гидравлическое испытание системы</t>
  </si>
  <si>
    <t>Ավազի պաշտպանիչ շերտ  Устройство подстилающего слоя  из песка</t>
  </si>
  <si>
    <t>Ետլիցք  ձեռքով  2 կարգ  գրունտներում   Обратная засыпка вручную грунтом 2 гр.</t>
  </si>
  <si>
    <t>Ետլիցք  ձեռքով  3 կարգ  գրունտներում   Обратная засыпка вручную грунтом 3 гр.</t>
  </si>
  <si>
    <t>Հարթեցում  ձեռքով  2 կարգ գրունտներում Планировка ручным способом грунт 2 гр.</t>
  </si>
  <si>
    <t>Հարթեցում  ձեռքով  3 կարգ գրունտներում Планировка ручным способом грунт 3 гр.</t>
  </si>
  <si>
    <t>Ռետինե ճկափող 20մմ  Резиновая гибкая труба</t>
  </si>
  <si>
    <t>Բեռնում շինարարական աղբի ավտոմոբիլային փոխադրումների ժամանակ  Погрузка строймусора на а/с (5х1.9)</t>
  </si>
  <si>
    <t>Գրունտի տեղափոխում մինչև 13կմ  Перемещение строймусора на 13км</t>
  </si>
  <si>
    <t>Բեռնաթափում շինարարական աղբի ավտոմոբիլային փոխադրումների ժամանակ   Выгрузка строймусора</t>
  </si>
  <si>
    <t xml:space="preserve">Պողպատե հեծանների ներկում փոշեներկով   Окраска металлических труб порошковой краской </t>
  </si>
  <si>
    <t>Արտաքին լուսավորության LD լուսատու 60վտ, 3000 Կ, 2057 ԼՄ  Светильник наружного освещения LD 60вт</t>
  </si>
  <si>
    <t>Պողպատե էլ.եռակցվող խողովակակտոր միակողմանի պարուրակով  D-25x2.5մմ   Прокладка стальной трубы</t>
  </si>
  <si>
    <t>4 կարգի գրունտի մշակում ձեռքով բետոնե եզրաքարերի տակ  Разработка грунта 4 гр. вручную под бетонные бортовые камни</t>
  </si>
  <si>
    <t>Բետոնյա փոսորակների պատրաստում  0,6*0,4*0,6 (հ)   Устройство бетонных стен и днища  (2шт)</t>
  </si>
  <si>
    <t>1.Տարածքի բարեկարգում</t>
  </si>
  <si>
    <t xml:space="preserve">Благоустройство территории </t>
  </si>
  <si>
    <t>Քանդման աշխատանքներ  Разборные работы</t>
  </si>
  <si>
    <t>Կանաչապատում - սերմի ցանումով   Посев газонов вручную</t>
  </si>
  <si>
    <t>Բնահողի հորատում  d-320մմ, լ-0.9 մ  Бурение в грунтах 4 гр.  d-320мм, լ-0.9 м</t>
  </si>
  <si>
    <t>Նախապատրաստական շերտերի պատրաստում խճից  Устройство щебеночного подстилающего слоя из щебня</t>
  </si>
  <si>
    <t xml:space="preserve">Բետոնե նախապատրաստական շերտի իրականացում  Устройство бетонного основания из бетона М-200 (для установки опоры) </t>
  </si>
  <si>
    <t>Բետոնի մարմնում մնացող պողպատե կառուցատարրերի տեղադրում Установка стальных конструкций остающихся в теле бетона</t>
  </si>
  <si>
    <t>Որմնակապի հեղյուսների տեղադրում պահող կառուցատարրերի վրա բետոնացման ժամանակ Установка анкерных болтов на поддерживающие конструкции</t>
  </si>
  <si>
    <t xml:space="preserve">Մետաղական հենասյան (խողովակ) տեղադրում   Ф76*3մմ Установка металлической опоры (труба)  Ф76*3мм </t>
  </si>
  <si>
    <t xml:space="preserve">Մետաղական հենասյան (խողովակ) տեղադրում   Ф57*3մմ Установка металлической опоры (труба)  Ф57*3мм </t>
  </si>
  <si>
    <t>*Մանեկ М12  Гайка М12</t>
  </si>
  <si>
    <t>*Տափօղակ D13 (М12)*24*2.5    Шайба D13 (М12)*24*2.5</t>
  </si>
  <si>
    <t>*Տափօղակ գսպանական D12    Шайба пружинная D12</t>
  </si>
  <si>
    <t xml:space="preserve">Թերթավոր պողպատ 8մմ  100(20)*60(20)մմ  գ-1.25 պատրաստման համար   Листовая сталь 8мм 100(20)*60(20)мм с к-1.25 на изготовление </t>
  </si>
  <si>
    <t xml:space="preserve"> Ք.Երևան,Էրեբունի վարչական շրջանի բակային տարածքների հիմնանորոգման աշխատանքներ      </t>
  </si>
  <si>
    <t xml:space="preserve">   Капитальный ремонт дворов в административном районе Эребуни города Ереван </t>
  </si>
  <si>
    <t>Բետոնե եզրաքարերի քանդում  Разборка бетонных бортовых камней  150х300мм</t>
  </si>
  <si>
    <t>Նոր բազալտե եզրաքարերի տեղադրում 150*300մմ  Установка новых базальтовых бортовых камней 150*300мм</t>
  </si>
  <si>
    <t>Բազալտե թասակ  Базальтовый колпак  (1000х400х50мм)</t>
  </si>
  <si>
    <t>Գ.ու.հենապատի սվաղ ցեմենտային շաղաղով ցանցի վրայով  ВР-5 200х200մմ  Цементная штукатурка  подпорной стены по сетке  ВР-5 200х200мм</t>
  </si>
  <si>
    <t>Ասֆալտ-բետոնե ծածկույթների քանդում  Разборка асфальтобетонного покрытия  толщ.100мм</t>
  </si>
  <si>
    <t>Մետաղական բազրիկների իրականացում   Устройство перил из металлических труб</t>
  </si>
  <si>
    <t xml:space="preserve">Նյութեր բազրիկների հավաքման համար  Материалы для сборки перил   </t>
  </si>
  <si>
    <t>*Աստիճանների մետաղական խողովակ (բռնակ) 40х40х3մմ գ-1.25 պատրաստման համար   Металлическая труба 40х40х3мм (поручни) с к-1.25 на изготовление</t>
  </si>
  <si>
    <t xml:space="preserve">*Մետաղական  խողովակ 20х20х2մմ գ-1.25 պատրաստման համար    Металлическая труба 20х20х2мм с к-1.25 на изготовление  </t>
  </si>
  <si>
    <t xml:space="preserve">*Մետաղական  խողովակ 40х40х3մմ գ-1.25 պատրաստման համար    Металлическая труба 40х40х3ммс к-1.25 на изготовление </t>
  </si>
  <si>
    <t xml:space="preserve">Պողպատե տարրեր բազրիկների ամրացման համար 80х80х3մմ գ-1.25 պատրաստման համար Металлические изделия для крепления перил 80х80х3мм </t>
  </si>
  <si>
    <t xml:space="preserve">*Անկեռ 10х100մմ   Анкерный болт 10х100мм    </t>
  </si>
  <si>
    <t>Մետաղական բազրիկնեչի ներկում յուղային ներկով 2 անգամ  Окраска металлических перил масляной краской 2 раза</t>
  </si>
  <si>
    <t>Գրունտի մշակում թրթուրավոր և անիվային էքսկավատորներով կողլից, շերեփի տարողությունը  0,5խմ, գրունտ 4 կարգ Разработка грунта 4группы экскаватором емк.ковша 0.5куб.м в отвал</t>
  </si>
  <si>
    <t>Գրունտի մշակում թրթուրավոր և անիվային էքսկավատորներով, բարձելով ինթնաթափի վրա, շերեփի տարողությունը 0,5 խմ, գրունտ 4 կարգ  Разработка грунта 4 группы экскаватором емк.ковша 0.5куб.м с погрузкой на автосамосвалы</t>
  </si>
  <si>
    <t>Գրունտի լրամշակում ձեռքով  4 կարգ գրունտներում   Доработка грунта вручную</t>
  </si>
  <si>
    <t>Հողային աշխատանքների կատարում թափոնակույտում, ավտոտրանսպարտով տեղափոխման ժամանկ 4 կարգ գրունտ   Работа на отвале</t>
  </si>
  <si>
    <t>Խրամուղիների և փոսորակների ետլիցք, մինչև 96կվտ (130ձ.ու) հզորության բուլդոզերով, տեղափոխելով մինչև 10մ, գրունտ 3 կարգ   Обратная засыпка бульдозером с перемещением на 10 м</t>
  </si>
  <si>
    <t>Գրունտի խտացում օդաճնշական տոփանիչով, գրունտ 3-4 կարգ   Уплотнение грунта пневматрамбовками</t>
  </si>
  <si>
    <t>Խճից հիմնատակի պատրաստում հիմքերի տակ  Устройство щебеночного основания под фундаменты</t>
  </si>
  <si>
    <t>Հիմքերի ջրամեկուսացում բետոնի վրայից, 2շերտ բիտումային շրջածեփումով  Боковая обмазочная изоляция в 2 слоя битумом</t>
  </si>
  <si>
    <t xml:space="preserve">*Ամրան А500С  d-14  Арматура А500С  d-14  </t>
  </si>
  <si>
    <t>Պատերի, հիմքերի բետոնի վրայից, 2 շերտ բիտումային շրջածեփումով  Боковая обмазочная изоляция в 2 слоя битумом</t>
  </si>
  <si>
    <t>Պոլիէթիլենային խողովակի տեղադրում դրենաժային աշխատանքների համար տոպանված խճով   Прокладка полиэтиленовой трубы диам.100мм  для дренажных работ с утрамбованным щебнем</t>
  </si>
  <si>
    <t xml:space="preserve">Հենապատ N1   Подпорная стена </t>
  </si>
  <si>
    <t xml:space="preserve">Հողային աշխատանքներ Земляные работы </t>
  </si>
  <si>
    <t>Գրունտի տեղափոխում մինչև 13կմ  Перевозка грунта на расстояние 13 км (87х1.95)</t>
  </si>
  <si>
    <t xml:space="preserve">Բետոնե նախապատրաստական շերտի իրականացում В12.5 (М-150)    Устройство бетонного подготовительного слоя из бетона В12.5 (М-150) </t>
  </si>
  <si>
    <t>Երկաթբետոնե հիմնային հեծանների իրականացում М-200 դասի բետոնով, 20-40մմ չափաբաժնի խիճով  Устройство фундаментных балок</t>
  </si>
  <si>
    <t xml:space="preserve">*Ամրան А240  d-8  Арматура  А240  d-8   </t>
  </si>
  <si>
    <t>Երկաթբետոնե հենապատերի  իրականացում մինչև 3մ բարձրությամբ,300մմ հաստությամբ В-25 (М-350) դասի բետոնով   Устройство железобетонных подпорных стен из бетона В-25 (М-350) высотой до 3м шириной 30мм</t>
  </si>
  <si>
    <t>*Ամրան А500С  d-12  Арматура А500С  d-12</t>
  </si>
  <si>
    <t>Բետոնե աստիճանների քանդում    Разборка базальтовых лестниц</t>
  </si>
  <si>
    <t>Բետոնե աստիճանների քանդում    Разборка бетонных лестниц</t>
  </si>
  <si>
    <t>Բետոնե սալիկների ապամոնտաժում  Демонтаж бетонных плит</t>
  </si>
  <si>
    <t>Բետոնե շերտի քանդում 100սմ հաստ. Разборка бетонного покрытия 10см толщ.</t>
  </si>
  <si>
    <t>Մետաղական ցանկապատի ապամոնտաժում  Демонтаж металлического ограждения h-1.0м  (металлолом)</t>
  </si>
  <si>
    <t>Քարե հենապատի քանդում    Разборка подпорной стены из каменных блоков</t>
  </si>
  <si>
    <t>Հողի հարթեցում  Планировка мех.способом</t>
  </si>
  <si>
    <t>Շինարարական աղբի տեղափոխում մինչև 13կմ   Отвозка строительного мусора на расстояние 13 км   (64.8*1.9)</t>
  </si>
  <si>
    <t>Մանրահատիկ ասֆալտբետոնե խառնուրդից ծածկույթի իրականացնում 8սմ հաստ. արահետներում (եզրաքարերի կողքերում)  Асфальтобетонное покрытие дорожек толщ.8 см (около бортовых камней)</t>
  </si>
  <si>
    <t xml:space="preserve">Հիմնատակի իրականացնում բազալտե խճից 10սմ հաստ. արահետների տակ Щебеночное основание под асфальтобетонное покрытие толщ.10см  </t>
  </si>
  <si>
    <t>Գրունտի բարձում  ինթնաթափի վրա գրունտ 2 կարգ (բուսահող) Погрузка грунта 2 группы экскаватором на автосамосвалы</t>
  </si>
  <si>
    <t xml:space="preserve">Բուսահողի փռում   Планировка привозным грунтом </t>
  </si>
  <si>
    <t>Գրունտի տեղափոխում մինչև 13կմ   Привоз грунта с расстояния  13 км   (200*1.7)</t>
  </si>
  <si>
    <t>Գրունտի տեղափոխում մինչև 13կմ   Отвозка грунта на расстояние  13 км   (20.4*1.95)</t>
  </si>
  <si>
    <t>Մետաղական ցանկապատ 163 մ /1.86 - 88 սեկցիյա  Металлическая ограда (ограждение из секций) - 163 м / 1.86 - 88 секц.</t>
  </si>
  <si>
    <t>Գրունտի տեղափոխում մինչև 13կմ   Отвозка грунта на расстояние  13 км   (3.51*1.95)</t>
  </si>
  <si>
    <t>Գրւնտի տոպանւմ խճով  Уплотнение грунта щебнем</t>
  </si>
  <si>
    <t>Նախապատրաստական և հարթեցնող շերտերի իրականացնում ցեմենտ-ավազից  Устройство цементно-песчаного подстилающего слоя под базальтовые лестницы</t>
  </si>
  <si>
    <t>Բազալտե աստիճանների հղկում  Шлифовка базальтовых лестниц</t>
  </si>
  <si>
    <t>Բազալտե աստիճան 1 Базальтовая лестница</t>
  </si>
  <si>
    <t>Բազալտե աստիճանների տեղադրում 1000х150х300մմ (հատով - 18հատ)   Установка базальтовых лестниц (штучно - 18 шт) 1000х150х300мм</t>
  </si>
  <si>
    <t>Բազալտե աստիճան 2 Базальтовая лестница</t>
  </si>
  <si>
    <t>Բազալտե աստիճանների տեղադրում 1000х150х300մմ (հատով - 24հատ)   Установка базальтовых лестниц (штучно - 24 шт) 1000х150х300мм</t>
  </si>
  <si>
    <t>Հենապատերի հարդարման աշխատանքներ Отделочные работы подпорных стен</t>
  </si>
  <si>
    <t>Ճակատների ներկում դեկորատիվ ներկով երկշերտ Окраска бетонного обрамления декоративной краской 2 раза</t>
  </si>
  <si>
    <t>Բազալտե թասակի հղկում  Шлифовка базальтового колпака</t>
  </si>
  <si>
    <t xml:space="preserve">Մետաղական բազրիկների  իրականացում  Устройство металлических перил лестницы 2 </t>
  </si>
  <si>
    <t xml:space="preserve">Մետաղական բազրիկների  իրականացում  Устройство металлических перил лестницы 1 </t>
  </si>
  <si>
    <t>Капитальный ремонт территории двора по адресу ул.Тихий Дон 35</t>
  </si>
  <si>
    <t>Խաղաղ Դոնի 35 շենքի բակային տարածքի հիմնանորոգում</t>
  </si>
  <si>
    <t xml:space="preserve">                           Объемный лист-смета</t>
  </si>
  <si>
    <t xml:space="preserve">Ընդհանուր % </t>
  </si>
  <si>
    <t xml:space="preserve">Վերանորոգման  աշխատանքներ             Ремонтные работы     </t>
  </si>
  <si>
    <t xml:space="preserve">Հիմնատակի իրականացնում բազալտե խճից 10սմ հաստ. (եզրաքարերի կողքերում)   Щебеночное основание под асфальтобетонное покрытие толщ.10см (около бортовых камней)  </t>
  </si>
  <si>
    <t>Նյութեր  հենարանի տեղադրման համար   գ-1.25 պատրաստման համար Материалы  для установки опоры   с к-1.25 на изготовление</t>
  </si>
  <si>
    <t>Թերթավոր պողպատ 8մմ  (200*200մմ)   Листовая сталь 8мм (200*200мм)</t>
  </si>
  <si>
    <t xml:space="preserve">*Թերթավոր պողպատ 8մմ  (200մմ) համար   Листовая сталь 8мм (200мм)  </t>
  </si>
  <si>
    <t xml:space="preserve">2. Հենապատ Подпорная стена </t>
  </si>
  <si>
    <t xml:space="preserve">Ամրան A500c d-18   Арматура A500c d-18  </t>
  </si>
  <si>
    <t xml:space="preserve">Ամրան A240c d-8   Арматура A240c d-8   </t>
  </si>
  <si>
    <t xml:space="preserve">Հենապատ N 2 Подпорная стена </t>
  </si>
  <si>
    <t xml:space="preserve">Հենապատ N 3   Подпорная стена </t>
  </si>
  <si>
    <t xml:space="preserve">Հենապատ N 4  Подпорная стена </t>
  </si>
  <si>
    <t xml:space="preserve">Հենապատ N 5 Подпорная стена </t>
  </si>
  <si>
    <t>Ընդամենը 2  Итого</t>
  </si>
  <si>
    <t>Ընդամենը 4  Итого</t>
  </si>
  <si>
    <t>4. Ոռոգման ցանց  Ситема орошения</t>
  </si>
  <si>
    <t>Ընդամենը 3  Итого</t>
  </si>
  <si>
    <t>3. Տարածքի լուսավորություն  Освещение территории</t>
  </si>
  <si>
    <t xml:space="preserve">*Աստիճանների մետաղական խողովակ (բռնակ) 40х40х3մմ   Металлическая труба 40х40х3мм (поручни) </t>
  </si>
  <si>
    <t xml:space="preserve">*Մետաղական  խողովակ 20х20х2մմ համար    Металлическая труба 20х20х2мм </t>
  </si>
  <si>
    <t xml:space="preserve">*Մետաղական  խողովակ 40х40х3մմ  Металлическая труба 40х40х3ммс </t>
  </si>
  <si>
    <t>Մանրահատիկ ասֆալտբետոնե խառնուրդից ծածակույթի իրականացնում 4սմ հաստ. արահետներում  Асфальтобетонное покрытие дорожек толщ. 10 см</t>
  </si>
  <si>
    <t>Միավորի
 за единицу</t>
  </si>
  <si>
    <t xml:space="preserve">ԸՆԴԱՄԵՆԸ  1-4  ВСЕГО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</si>
</sst>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(* #,##0.00_);_(* \(#,##0.00\);_(* &quot;-&quot;??_);_(@_)"/>
    <numFmt numFmtId="164" formatCode="0.000"/>
    <numFmt numFmtId="165" formatCode="0.0000"/>
    <numFmt numFmtId="166" formatCode="###\ ##0.0"/>
    <numFmt numFmtId="167" formatCode="#,##0.00_р_."/>
    <numFmt numFmtId="168" formatCode="0.000000"/>
    <numFmt numFmtId="169" formatCode="#,##0.000_р_."/>
    <numFmt numFmtId="170" formatCode="#,##0.00000000000000"/>
    <numFmt numFmtId="171" formatCode="#,##0.00000000_р_."/>
    <numFmt numFmtId="172" formatCode="0.00000000"/>
    <numFmt numFmtId="173" formatCode="0.0000000"/>
    <numFmt numFmtId="174" formatCode="0.000000000"/>
    <numFmt numFmtId="175" formatCode="0.00000"/>
    <numFmt numFmtId="176" formatCode="#,##0.0000"/>
    <numFmt numFmtId="177" formatCode="#,##0.0000_р_."/>
    <numFmt numFmtId="178" formatCode="#,##0.000000000000000"/>
    <numFmt numFmtId="179" formatCode="0.0000000000000000"/>
    <numFmt numFmtId="180" formatCode="#,##0.000"/>
    <numFmt numFmtId="181" formatCode="0.00000000000"/>
    <numFmt numFmtId="182" formatCode="0.00000000000000"/>
    <numFmt numFmtId="183" formatCode="0.0"/>
    <numFmt numFmtId="184" formatCode="0.0000000000"/>
  </numFmts>
  <fonts count="34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sz val="10"/>
      <name val="Arial"/>
      <family val="2"/>
      <charset val="204"/>
    </font>
    <font>
      <sz val="12"/>
      <name val="Russian Text Book"/>
    </font>
    <font>
      <sz val="9"/>
      <name val="Arial LatArm"/>
      <family val="2"/>
    </font>
    <font>
      <b/>
      <i/>
      <sz val="10"/>
      <name val="Arial LatArm"/>
      <family val="2"/>
    </font>
    <font>
      <sz val="10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b/>
      <i/>
      <sz val="13"/>
      <name val="Arial LatArm"/>
      <family val="2"/>
    </font>
    <font>
      <b/>
      <i/>
      <sz val="12"/>
      <name val="Arial LatArm"/>
      <family val="2"/>
    </font>
    <font>
      <sz val="14"/>
      <name val="Arial LatArm"/>
      <family val="2"/>
    </font>
    <font>
      <b/>
      <i/>
      <sz val="14"/>
      <name val="Arial LatArm"/>
      <family val="2"/>
    </font>
    <font>
      <b/>
      <sz val="14"/>
      <name val="Arial LatArm"/>
      <family val="2"/>
    </font>
    <font>
      <b/>
      <sz val="11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b/>
      <i/>
      <sz val="9"/>
      <name val="Arial LatArm"/>
      <family val="2"/>
    </font>
    <font>
      <sz val="8"/>
      <name val="Arial LatArm"/>
      <family val="2"/>
    </font>
    <font>
      <sz val="10"/>
      <name val="Arial"/>
      <family val="2"/>
    </font>
    <font>
      <sz val="9"/>
      <color theme="1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32" fillId="0" borderId="0"/>
    <xf numFmtId="43" fontId="1" fillId="0" borderId="0" applyFont="0" applyFill="0" applyBorder="0" applyAlignment="0" applyProtection="0"/>
    <xf numFmtId="0" fontId="32" fillId="0" borderId="0"/>
  </cellStyleXfs>
  <cellXfs count="237">
    <xf numFmtId="0" fontId="0" fillId="0" borderId="0" xfId="0"/>
    <xf numFmtId="0" fontId="1" fillId="0" borderId="0" xfId="6" applyFont="1" applyBorder="1"/>
    <xf numFmtId="0" fontId="1" fillId="0" borderId="0" xfId="7" applyFont="1" applyBorder="1"/>
    <xf numFmtId="0" fontId="1" fillId="0" borderId="0" xfId="2" applyFont="1" applyBorder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Border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Border="1" applyAlignment="1">
      <alignment horizontal="center" vertical="center"/>
    </xf>
    <xf numFmtId="0" fontId="1" fillId="0" borderId="0" xfId="7" applyFont="1" applyBorder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1" fillId="0" borderId="0" xfId="5" applyFont="1" applyBorder="1"/>
    <xf numFmtId="0" fontId="6" fillId="0" borderId="0" xfId="5" applyFont="1"/>
    <xf numFmtId="0" fontId="6" fillId="0" borderId="0" xfId="5" applyFont="1" applyBorder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6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7" fillId="0" borderId="0" xfId="5" applyFont="1" applyBorder="1" applyAlignment="1">
      <alignment horizontal="center" vertical="center"/>
    </xf>
    <xf numFmtId="0" fontId="5" fillId="0" borderId="0" xfId="6" applyFont="1" applyBorder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Border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 applyBorder="1"/>
    <xf numFmtId="0" fontId="1" fillId="0" borderId="1" xfId="2" applyNumberFormat="1" applyFont="1" applyBorder="1" applyAlignment="1">
      <alignment horizontal="center" vertical="center"/>
    </xf>
    <xf numFmtId="0" fontId="18" fillId="0" borderId="6" xfId="7" applyFont="1" applyBorder="1" applyAlignment="1">
      <alignment vertical="center" wrapText="1"/>
    </xf>
    <xf numFmtId="0" fontId="26" fillId="0" borderId="0" xfId="8" applyFont="1" applyAlignment="1">
      <alignment vertical="center" wrapText="1"/>
    </xf>
    <xf numFmtId="0" fontId="23" fillId="0" borderId="0" xfId="8" applyFont="1" applyAlignment="1">
      <alignment vertical="center" wrapText="1"/>
    </xf>
    <xf numFmtId="0" fontId="25" fillId="0" borderId="0" xfId="8" applyFont="1" applyAlignment="1">
      <alignment vertical="center" wrapText="1"/>
    </xf>
    <xf numFmtId="0" fontId="17" fillId="0" borderId="0" xfId="2" applyFont="1" applyAlignment="1">
      <alignment vertical="center"/>
    </xf>
    <xf numFmtId="0" fontId="17" fillId="0" borderId="1" xfId="7" applyFont="1" applyBorder="1" applyAlignment="1">
      <alignment horizontal="center" vertical="center" wrapText="1"/>
    </xf>
    <xf numFmtId="0" fontId="17" fillId="0" borderId="0" xfId="7" applyFont="1" applyBorder="1" applyAlignment="1">
      <alignment horizontal="center" vertical="center"/>
    </xf>
    <xf numFmtId="0" fontId="17" fillId="0" borderId="0" xfId="7" applyFont="1" applyBorder="1" applyAlignment="1">
      <alignment vertical="center"/>
    </xf>
    <xf numFmtId="0" fontId="17" fillId="0" borderId="19" xfId="7" applyFont="1" applyBorder="1" applyAlignment="1">
      <alignment horizontal="center" vertical="center" wrapText="1"/>
    </xf>
    <xf numFmtId="0" fontId="17" fillId="2" borderId="25" xfId="7" applyFont="1" applyFill="1" applyBorder="1" applyAlignment="1">
      <alignment horizontal="center" vertical="center" wrapText="1"/>
    </xf>
    <xf numFmtId="168" fontId="17" fillId="0" borderId="0" xfId="2" applyNumberFormat="1" applyFont="1" applyAlignment="1">
      <alignment vertical="center"/>
    </xf>
    <xf numFmtId="167" fontId="17" fillId="0" borderId="24" xfId="2" applyNumberFormat="1" applyFont="1" applyBorder="1" applyAlignment="1">
      <alignment horizontal="center" vertical="center"/>
    </xf>
    <xf numFmtId="167" fontId="17" fillId="0" borderId="9" xfId="2" applyNumberFormat="1" applyFont="1" applyBorder="1" applyAlignment="1">
      <alignment horizontal="center" vertical="center"/>
    </xf>
    <xf numFmtId="167" fontId="17" fillId="0" borderId="6" xfId="2" applyNumberFormat="1" applyFont="1" applyBorder="1" applyAlignment="1">
      <alignment horizontal="center" vertical="center" wrapText="1"/>
    </xf>
    <xf numFmtId="0" fontId="17" fillId="0" borderId="1" xfId="6" applyFont="1" applyBorder="1" applyAlignment="1">
      <alignment horizontal="center" vertical="center"/>
    </xf>
    <xf numFmtId="0" fontId="17" fillId="0" borderId="10" xfId="6" applyFont="1" applyBorder="1" applyAlignment="1">
      <alignment horizontal="center" vertical="center"/>
    </xf>
    <xf numFmtId="0" fontId="17" fillId="0" borderId="6" xfId="7" applyFont="1" applyFill="1" applyBorder="1" applyAlignment="1">
      <alignment vertical="center" wrapText="1"/>
    </xf>
    <xf numFmtId="0" fontId="18" fillId="0" borderId="6" xfId="7" applyFont="1" applyBorder="1" applyAlignment="1">
      <alignment horizontal="center" vertical="center" wrapText="1"/>
    </xf>
    <xf numFmtId="0" fontId="25" fillId="0" borderId="0" xfId="16" applyFont="1" applyAlignment="1">
      <alignment vertical="center" wrapText="1"/>
    </xf>
    <xf numFmtId="0" fontId="17" fillId="0" borderId="6" xfId="6" applyFont="1" applyBorder="1" applyAlignment="1">
      <alignment horizontal="center" vertical="center"/>
    </xf>
    <xf numFmtId="0" fontId="17" fillId="0" borderId="17" xfId="6" applyFont="1" applyBorder="1" applyAlignment="1">
      <alignment horizontal="center" vertical="center"/>
    </xf>
    <xf numFmtId="0" fontId="17" fillId="0" borderId="25" xfId="7" applyFont="1" applyBorder="1" applyAlignment="1">
      <alignment horizontal="center" vertical="center" wrapText="1"/>
    </xf>
    <xf numFmtId="0" fontId="17" fillId="0" borderId="0" xfId="7" applyFont="1" applyBorder="1" applyAlignment="1">
      <alignment horizontal="right" vertical="center" wrapText="1"/>
    </xf>
    <xf numFmtId="0" fontId="17" fillId="0" borderId="1" xfId="7" applyFont="1" applyBorder="1" applyAlignment="1">
      <alignment vertical="center" wrapText="1"/>
    </xf>
    <xf numFmtId="0" fontId="17" fillId="0" borderId="0" xfId="7" applyFont="1" applyAlignment="1">
      <alignment vertical="center"/>
    </xf>
    <xf numFmtId="0" fontId="30" fillId="0" borderId="6" xfId="7" applyFont="1" applyBorder="1" applyAlignment="1">
      <alignment vertical="center" wrapText="1"/>
    </xf>
    <xf numFmtId="0" fontId="17" fillId="0" borderId="5" xfId="7" applyFont="1" applyFill="1" applyBorder="1" applyAlignment="1">
      <alignment horizontal="center" vertical="center" wrapText="1"/>
    </xf>
    <xf numFmtId="0" fontId="28" fillId="2" borderId="25" xfId="7" applyFont="1" applyFill="1" applyBorder="1" applyAlignment="1">
      <alignment horizontal="center" vertical="center" wrapText="1"/>
    </xf>
    <xf numFmtId="0" fontId="19" fillId="2" borderId="25" xfId="7" applyFont="1" applyFill="1" applyBorder="1" applyAlignment="1">
      <alignment horizontal="center" vertical="center" wrapText="1"/>
    </xf>
    <xf numFmtId="169" fontId="19" fillId="2" borderId="25" xfId="7" applyNumberFormat="1" applyFont="1" applyFill="1" applyBorder="1" applyAlignment="1">
      <alignment horizontal="center" vertical="center" wrapText="1"/>
    </xf>
    <xf numFmtId="0" fontId="27" fillId="0" borderId="19" xfId="6" applyFont="1" applyBorder="1" applyAlignment="1">
      <alignment horizontal="center" vertical="center"/>
    </xf>
    <xf numFmtId="0" fontId="17" fillId="0" borderId="19" xfId="6" applyFont="1" applyBorder="1" applyAlignment="1">
      <alignment horizontal="center" vertical="center"/>
    </xf>
    <xf numFmtId="0" fontId="17" fillId="0" borderId="32" xfId="6" applyFont="1" applyBorder="1" applyAlignment="1">
      <alignment horizontal="center" vertical="center"/>
    </xf>
    <xf numFmtId="0" fontId="17" fillId="2" borderId="19" xfId="7" applyFont="1" applyFill="1" applyBorder="1" applyAlignment="1">
      <alignment horizontal="center" vertical="center" wrapText="1"/>
    </xf>
    <xf numFmtId="0" fontId="18" fillId="0" borderId="25" xfId="7" applyFont="1" applyFill="1" applyBorder="1" applyAlignment="1">
      <alignment horizontal="center" vertical="center" wrapText="1"/>
    </xf>
    <xf numFmtId="0" fontId="30" fillId="0" borderId="5" xfId="7" applyFont="1" applyBorder="1" applyAlignment="1">
      <alignment horizontal="center" vertical="center" wrapText="1"/>
    </xf>
    <xf numFmtId="0" fontId="17" fillId="0" borderId="6" xfId="7" applyFont="1" applyBorder="1" applyAlignment="1">
      <alignment horizontal="center" vertical="center" wrapText="1"/>
    </xf>
    <xf numFmtId="0" fontId="17" fillId="0" borderId="6" xfId="7" applyFont="1" applyBorder="1" applyAlignment="1">
      <alignment vertical="center" wrapText="1"/>
    </xf>
    <xf numFmtId="0" fontId="17" fillId="0" borderId="5" xfId="7" applyFont="1" applyBorder="1" applyAlignment="1">
      <alignment horizontal="center" vertical="center" wrapText="1"/>
    </xf>
    <xf numFmtId="0" fontId="17" fillId="0" borderId="5" xfId="7" applyFont="1" applyBorder="1" applyAlignment="1">
      <alignment horizontal="right" vertical="center" wrapText="1"/>
    </xf>
    <xf numFmtId="0" fontId="17" fillId="0" borderId="6" xfId="7" applyFont="1" applyFill="1" applyBorder="1" applyAlignment="1">
      <alignment horizontal="center" vertical="center" wrapText="1"/>
    </xf>
    <xf numFmtId="0" fontId="18" fillId="0" borderId="1" xfId="7" applyFont="1" applyBorder="1" applyAlignment="1">
      <alignment vertical="center" wrapText="1"/>
    </xf>
    <xf numFmtId="0" fontId="28" fillId="2" borderId="19" xfId="7" applyFont="1" applyFill="1" applyBorder="1" applyAlignment="1">
      <alignment horizontal="center" vertical="center" wrapText="1"/>
    </xf>
    <xf numFmtId="169" fontId="30" fillId="2" borderId="25" xfId="7" applyNumberFormat="1" applyFont="1" applyFill="1" applyBorder="1" applyAlignment="1">
      <alignment horizontal="center" vertical="center" wrapText="1"/>
    </xf>
    <xf numFmtId="169" fontId="30" fillId="2" borderId="19" xfId="7" applyNumberFormat="1" applyFont="1" applyFill="1" applyBorder="1" applyAlignment="1">
      <alignment horizontal="center" vertical="center" wrapText="1"/>
    </xf>
    <xf numFmtId="0" fontId="17" fillId="0" borderId="0" xfId="7" applyFont="1" applyBorder="1" applyAlignment="1">
      <alignment horizontal="right" vertical="center"/>
    </xf>
    <xf numFmtId="2" fontId="17" fillId="0" borderId="0" xfId="7" applyNumberFormat="1" applyFont="1" applyBorder="1" applyAlignment="1">
      <alignment vertical="center"/>
    </xf>
    <xf numFmtId="2" fontId="17" fillId="0" borderId="0" xfId="7" applyNumberFormat="1" applyFont="1" applyFill="1" applyBorder="1" applyAlignment="1">
      <alignment vertical="center"/>
    </xf>
    <xf numFmtId="164" fontId="17" fillId="0" borderId="0" xfId="7" applyNumberFormat="1" applyFont="1" applyBorder="1" applyAlignment="1">
      <alignment vertical="center"/>
    </xf>
    <xf numFmtId="169" fontId="18" fillId="0" borderId="0" xfId="7" applyNumberFormat="1" applyFont="1" applyFill="1" applyBorder="1" applyAlignment="1">
      <alignment horizontal="center" vertical="center" wrapText="1"/>
    </xf>
    <xf numFmtId="164" fontId="17" fillId="0" borderId="0" xfId="7" applyNumberFormat="1" applyFont="1" applyFill="1" applyBorder="1" applyAlignment="1">
      <alignment horizontal="right" vertical="center"/>
    </xf>
    <xf numFmtId="169" fontId="17" fillId="2" borderId="19" xfId="7" applyNumberFormat="1" applyFont="1" applyFill="1" applyBorder="1" applyAlignment="1">
      <alignment horizontal="center" vertical="center" wrapText="1"/>
    </xf>
    <xf numFmtId="0" fontId="19" fillId="0" borderId="0" xfId="8" applyFont="1" applyAlignment="1">
      <alignment vertical="center"/>
    </xf>
    <xf numFmtId="0" fontId="24" fillId="0" borderId="0" xfId="8" applyFont="1" applyAlignment="1">
      <alignment vertical="center"/>
    </xf>
    <xf numFmtId="0" fontId="24" fillId="0" borderId="0" xfId="9" applyFont="1" applyAlignment="1">
      <alignment horizontal="center" vertical="center"/>
    </xf>
    <xf numFmtId="0" fontId="20" fillId="0" borderId="0" xfId="9" applyFont="1" applyAlignment="1">
      <alignment vertical="center"/>
    </xf>
    <xf numFmtId="0" fontId="20" fillId="0" borderId="0" xfId="6" applyFont="1" applyAlignment="1">
      <alignment vertical="center"/>
    </xf>
    <xf numFmtId="0" fontId="17" fillId="0" borderId="0" xfId="2" applyFont="1" applyFill="1" applyAlignment="1">
      <alignment vertical="center"/>
    </xf>
    <xf numFmtId="0" fontId="17" fillId="0" borderId="0" xfId="6" applyFont="1" applyFill="1" applyAlignment="1">
      <alignment vertical="center"/>
    </xf>
    <xf numFmtId="0" fontId="17" fillId="0" borderId="0" xfId="6" applyFont="1" applyAlignment="1">
      <alignment vertical="center"/>
    </xf>
    <xf numFmtId="0" fontId="27" fillId="0" borderId="6" xfId="6" applyFont="1" applyBorder="1" applyAlignment="1">
      <alignment horizontal="center" vertical="center"/>
    </xf>
    <xf numFmtId="181" fontId="17" fillId="0" borderId="0" xfId="7" applyNumberFormat="1" applyFont="1" applyBorder="1" applyAlignment="1">
      <alignment vertical="center"/>
    </xf>
    <xf numFmtId="174" fontId="17" fillId="0" borderId="0" xfId="7" applyNumberFormat="1" applyFont="1" applyBorder="1" applyAlignment="1">
      <alignment vertical="center"/>
    </xf>
    <xf numFmtId="172" fontId="17" fillId="0" borderId="0" xfId="7" applyNumberFormat="1" applyFont="1" applyBorder="1" applyAlignment="1">
      <alignment vertical="center"/>
    </xf>
    <xf numFmtId="168" fontId="17" fillId="0" borderId="0" xfId="7" applyNumberFormat="1" applyFont="1" applyBorder="1" applyAlignment="1">
      <alignment vertical="center"/>
    </xf>
    <xf numFmtId="164" fontId="17" fillId="0" borderId="0" xfId="7" applyNumberFormat="1" applyFont="1" applyFill="1" applyBorder="1" applyAlignment="1">
      <alignment vertical="center"/>
    </xf>
    <xf numFmtId="173" fontId="17" fillId="0" borderId="0" xfId="7" applyNumberFormat="1" applyFont="1" applyFill="1" applyBorder="1" applyAlignment="1">
      <alignment vertical="center"/>
    </xf>
    <xf numFmtId="0" fontId="17" fillId="0" borderId="0" xfId="7" applyFont="1" applyAlignment="1">
      <alignment horizontal="left" vertical="center"/>
    </xf>
    <xf numFmtId="172" fontId="17" fillId="0" borderId="0" xfId="7" applyNumberFormat="1" applyFont="1" applyFill="1" applyBorder="1" applyAlignment="1">
      <alignment vertical="center"/>
    </xf>
    <xf numFmtId="165" fontId="17" fillId="0" borderId="0" xfId="7" applyNumberFormat="1" applyFont="1" applyBorder="1" applyAlignment="1">
      <alignment vertical="center"/>
    </xf>
    <xf numFmtId="184" fontId="17" fillId="0" borderId="0" xfId="7" applyNumberFormat="1" applyFont="1" applyAlignment="1">
      <alignment vertical="center"/>
    </xf>
    <xf numFmtId="175" fontId="17" fillId="0" borderId="0" xfId="7" applyNumberFormat="1" applyFont="1" applyBorder="1" applyAlignment="1">
      <alignment vertical="center"/>
    </xf>
    <xf numFmtId="182" fontId="17" fillId="0" borderId="0" xfId="7" applyNumberFormat="1" applyFont="1" applyBorder="1" applyAlignment="1">
      <alignment vertical="center"/>
    </xf>
    <xf numFmtId="170" fontId="17" fillId="0" borderId="0" xfId="7" applyNumberFormat="1" applyFont="1" applyBorder="1" applyAlignment="1">
      <alignment vertical="center"/>
    </xf>
    <xf numFmtId="179" fontId="17" fillId="0" borderId="0" xfId="7" applyNumberFormat="1" applyFont="1" applyBorder="1" applyAlignment="1">
      <alignment vertical="center"/>
    </xf>
    <xf numFmtId="178" fontId="17" fillId="0" borderId="0" xfId="7" applyNumberFormat="1" applyFont="1" applyBorder="1" applyAlignment="1">
      <alignment vertical="center"/>
    </xf>
    <xf numFmtId="164" fontId="17" fillId="0" borderId="0" xfId="7" applyNumberFormat="1" applyFont="1" applyFill="1" applyBorder="1" applyAlignment="1">
      <alignment horizontal="left" vertical="center"/>
    </xf>
    <xf numFmtId="176" fontId="17" fillId="0" borderId="0" xfId="7" applyNumberFormat="1" applyFont="1" applyBorder="1" applyAlignment="1">
      <alignment vertical="center"/>
    </xf>
    <xf numFmtId="180" fontId="19" fillId="0" borderId="0" xfId="7" applyNumberFormat="1" applyFont="1" applyBorder="1" applyAlignment="1">
      <alignment vertical="center"/>
    </xf>
    <xf numFmtId="180" fontId="17" fillId="0" borderId="0" xfId="7" applyNumberFormat="1" applyFont="1" applyBorder="1" applyAlignment="1">
      <alignment vertical="center"/>
    </xf>
    <xf numFmtId="0" fontId="20" fillId="0" borderId="0" xfId="9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167" fontId="17" fillId="0" borderId="5" xfId="7" applyNumberFormat="1" applyFont="1" applyBorder="1" applyAlignment="1">
      <alignment horizontal="center" vertical="center" wrapText="1"/>
    </xf>
    <xf numFmtId="169" fontId="17" fillId="0" borderId="6" xfId="7" applyNumberFormat="1" applyFont="1" applyFill="1" applyBorder="1" applyAlignment="1">
      <alignment horizontal="center" vertical="center" wrapText="1"/>
    </xf>
    <xf numFmtId="169" fontId="17" fillId="0" borderId="5" xfId="7" applyNumberFormat="1" applyFont="1" applyFill="1" applyBorder="1" applyAlignment="1">
      <alignment horizontal="center" vertical="center" wrapText="1"/>
    </xf>
    <xf numFmtId="169" fontId="17" fillId="0" borderId="6" xfId="7" applyNumberFormat="1" applyFont="1" applyBorder="1" applyAlignment="1">
      <alignment horizontal="center" vertical="center" wrapText="1"/>
    </xf>
    <xf numFmtId="169" fontId="17" fillId="0" borderId="5" xfId="7" applyNumberFormat="1" applyFont="1" applyBorder="1" applyAlignment="1">
      <alignment horizontal="center" vertical="center" wrapText="1"/>
    </xf>
    <xf numFmtId="169" fontId="17" fillId="0" borderId="12" xfId="7" applyNumberFormat="1" applyFont="1" applyBorder="1" applyAlignment="1">
      <alignment horizontal="center" vertical="center" wrapText="1"/>
    </xf>
    <xf numFmtId="2" fontId="17" fillId="0" borderId="6" xfId="7" applyNumberFormat="1" applyFont="1" applyBorder="1" applyAlignment="1">
      <alignment horizontal="center" vertical="center" wrapText="1"/>
    </xf>
    <xf numFmtId="2" fontId="17" fillId="0" borderId="5" xfId="7" applyNumberFormat="1" applyFont="1" applyBorder="1" applyAlignment="1">
      <alignment horizontal="center" vertical="center" wrapText="1"/>
    </xf>
    <xf numFmtId="169" fontId="17" fillId="0" borderId="25" xfId="7" applyNumberFormat="1" applyFont="1" applyBorder="1" applyAlignment="1">
      <alignment horizontal="center" vertical="center" wrapText="1"/>
    </xf>
    <xf numFmtId="183" fontId="17" fillId="0" borderId="5" xfId="7" applyNumberFormat="1" applyFont="1" applyBorder="1" applyAlignment="1">
      <alignment horizontal="center" vertical="center" wrapText="1"/>
    </xf>
    <xf numFmtId="169" fontId="17" fillId="0" borderId="19" xfId="7" applyNumberFormat="1" applyFont="1" applyBorder="1" applyAlignment="1">
      <alignment horizontal="center" vertical="center" wrapText="1"/>
    </xf>
    <xf numFmtId="167" fontId="17" fillId="0" borderId="0" xfId="7" applyNumberFormat="1" applyFont="1" applyBorder="1" applyAlignment="1">
      <alignment horizontal="center" vertical="center"/>
    </xf>
    <xf numFmtId="0" fontId="26" fillId="0" borderId="0" xfId="20" applyFont="1" applyAlignment="1">
      <alignment horizontal="center" vertical="center" wrapText="1"/>
    </xf>
    <xf numFmtId="177" fontId="17" fillId="0" borderId="6" xfId="7" applyNumberFormat="1" applyFont="1" applyFill="1" applyBorder="1" applyAlignment="1">
      <alignment horizontal="center" vertical="center" wrapText="1"/>
    </xf>
    <xf numFmtId="0" fontId="17" fillId="0" borderId="29" xfId="7" applyFont="1" applyBorder="1" applyAlignment="1">
      <alignment horizontal="center" vertical="center" wrapText="1"/>
    </xf>
    <xf numFmtId="10" fontId="29" fillId="0" borderId="33" xfId="7" applyNumberFormat="1" applyFont="1" applyBorder="1" applyAlignment="1">
      <alignment horizontal="center" vertical="center"/>
    </xf>
    <xf numFmtId="0" fontId="17" fillId="0" borderId="23" xfId="7" applyFont="1" applyBorder="1" applyAlignment="1">
      <alignment vertical="center"/>
    </xf>
    <xf numFmtId="2" fontId="17" fillId="0" borderId="31" xfId="7" applyNumberFormat="1" applyFont="1" applyBorder="1" applyAlignment="1">
      <alignment horizontal="center" vertical="center"/>
    </xf>
    <xf numFmtId="0" fontId="17" fillId="0" borderId="28" xfId="7" applyFont="1" applyBorder="1" applyAlignment="1">
      <alignment vertical="center"/>
    </xf>
    <xf numFmtId="4" fontId="17" fillId="0" borderId="34" xfId="7" applyNumberFormat="1" applyFont="1" applyBorder="1" applyAlignment="1">
      <alignment horizontal="center" vertical="center"/>
    </xf>
    <xf numFmtId="0" fontId="21" fillId="0" borderId="30" xfId="7" applyFont="1" applyBorder="1" applyAlignment="1">
      <alignment horizontal="left" vertical="center" wrapText="1"/>
    </xf>
    <xf numFmtId="0" fontId="21" fillId="0" borderId="30" xfId="7" applyFont="1" applyBorder="1" applyAlignment="1">
      <alignment horizontal="center" vertical="center" wrapText="1"/>
    </xf>
    <xf numFmtId="171" fontId="21" fillId="0" borderId="30" xfId="7" applyNumberFormat="1" applyFont="1" applyBorder="1" applyAlignment="1">
      <alignment horizontal="center" vertical="center" wrapText="1"/>
    </xf>
    <xf numFmtId="169" fontId="21" fillId="0" borderId="30" xfId="7" applyNumberFormat="1" applyFont="1" applyFill="1" applyBorder="1" applyAlignment="1">
      <alignment horizontal="center" vertical="center" wrapText="1"/>
    </xf>
    <xf numFmtId="0" fontId="21" fillId="0" borderId="1" xfId="9" applyFont="1" applyFill="1" applyBorder="1" applyAlignment="1">
      <alignment horizontal="left" vertical="center"/>
    </xf>
    <xf numFmtId="0" fontId="21" fillId="0" borderId="1" xfId="7" applyFont="1" applyBorder="1" applyAlignment="1">
      <alignment horizontal="center" vertical="center"/>
    </xf>
    <xf numFmtId="171" fontId="21" fillId="0" borderId="1" xfId="7" applyNumberFormat="1" applyFont="1" applyBorder="1" applyAlignment="1">
      <alignment horizontal="center" vertical="center"/>
    </xf>
    <xf numFmtId="169" fontId="21" fillId="0" borderId="1" xfId="7" applyNumberFormat="1" applyFont="1" applyBorder="1" applyAlignment="1">
      <alignment horizontal="center" vertical="center"/>
    </xf>
    <xf numFmtId="0" fontId="21" fillId="0" borderId="22" xfId="6" applyFont="1" applyFill="1" applyBorder="1" applyAlignment="1">
      <alignment vertical="center" wrapText="1"/>
    </xf>
    <xf numFmtId="0" fontId="21" fillId="0" borderId="22" xfId="7" applyFont="1" applyBorder="1" applyAlignment="1">
      <alignment horizontal="center" vertical="center"/>
    </xf>
    <xf numFmtId="171" fontId="21" fillId="0" borderId="22" xfId="7" applyNumberFormat="1" applyFont="1" applyBorder="1" applyAlignment="1">
      <alignment horizontal="center" vertical="center"/>
    </xf>
    <xf numFmtId="169" fontId="21" fillId="0" borderId="22" xfId="7" applyNumberFormat="1" applyFont="1" applyBorder="1" applyAlignment="1">
      <alignment horizontal="center" vertical="center"/>
    </xf>
    <xf numFmtId="169" fontId="17" fillId="0" borderId="1" xfId="7" applyNumberFormat="1" applyFont="1" applyBorder="1" applyAlignment="1">
      <alignment horizontal="center" vertical="center" wrapText="1"/>
    </xf>
    <xf numFmtId="0" fontId="30" fillId="0" borderId="1" xfId="7" applyFont="1" applyBorder="1" applyAlignment="1">
      <alignment horizontal="center" vertical="center" wrapText="1"/>
    </xf>
    <xf numFmtId="164" fontId="33" fillId="3" borderId="1" xfId="7" applyNumberFormat="1" applyFont="1" applyFill="1" applyBorder="1" applyAlignment="1">
      <alignment horizontal="center" vertical="center" wrapText="1"/>
    </xf>
    <xf numFmtId="169" fontId="17" fillId="0" borderId="1" xfId="7" applyNumberFormat="1" applyFont="1" applyFill="1" applyBorder="1" applyAlignment="1">
      <alignment horizontal="center" vertical="center" wrapText="1"/>
    </xf>
    <xf numFmtId="2" fontId="17" fillId="0" borderId="1" xfId="7" applyNumberFormat="1" applyFont="1" applyBorder="1" applyAlignment="1">
      <alignment horizontal="center" vertical="center" wrapText="1"/>
    </xf>
    <xf numFmtId="0" fontId="30" fillId="0" borderId="1" xfId="7" applyFont="1" applyBorder="1" applyAlignment="1">
      <alignment vertical="center" wrapText="1"/>
    </xf>
    <xf numFmtId="1" fontId="17" fillId="0" borderId="1" xfId="7" applyNumberFormat="1" applyFont="1" applyBorder="1" applyAlignment="1">
      <alignment horizontal="center" vertical="center" wrapText="1"/>
    </xf>
    <xf numFmtId="0" fontId="17" fillId="2" borderId="26" xfId="7" applyFont="1" applyFill="1" applyBorder="1" applyAlignment="1">
      <alignment horizontal="center" vertical="center" wrapText="1"/>
    </xf>
    <xf numFmtId="171" fontId="17" fillId="2" borderId="25" xfId="7" applyNumberFormat="1" applyFont="1" applyFill="1" applyBorder="1" applyAlignment="1">
      <alignment horizontal="center" vertical="center" wrapText="1"/>
    </xf>
    <xf numFmtId="10" fontId="30" fillId="2" borderId="35" xfId="7" applyNumberFormat="1" applyFont="1" applyFill="1" applyBorder="1" applyAlignment="1">
      <alignment horizontal="center" vertical="center"/>
    </xf>
    <xf numFmtId="0" fontId="31" fillId="0" borderId="36" xfId="9" applyFont="1" applyBorder="1" applyAlignment="1">
      <alignment horizontal="center" vertical="center"/>
    </xf>
    <xf numFmtId="0" fontId="31" fillId="0" borderId="37" xfId="9" applyFont="1" applyBorder="1" applyAlignment="1">
      <alignment horizontal="center" vertical="center"/>
    </xf>
    <xf numFmtId="0" fontId="17" fillId="0" borderId="38" xfId="9" applyFont="1" applyBorder="1" applyAlignment="1">
      <alignment horizontal="center" vertical="center"/>
    </xf>
    <xf numFmtId="0" fontId="17" fillId="0" borderId="23" xfId="6" applyFont="1" applyBorder="1" applyAlignment="1">
      <alignment horizontal="center" vertical="center"/>
    </xf>
    <xf numFmtId="0" fontId="17" fillId="0" borderId="31" xfId="9" applyFont="1" applyBorder="1" applyAlignment="1">
      <alignment horizontal="center" vertical="center"/>
    </xf>
    <xf numFmtId="0" fontId="17" fillId="0" borderId="21" xfId="6" applyFont="1" applyBorder="1" applyAlignment="1">
      <alignment horizontal="center" vertical="center"/>
    </xf>
    <xf numFmtId="0" fontId="17" fillId="0" borderId="39" xfId="9" applyFont="1" applyBorder="1" applyAlignment="1">
      <alignment horizontal="center" vertical="center"/>
    </xf>
    <xf numFmtId="0" fontId="17" fillId="0" borderId="18" xfId="6" applyFont="1" applyBorder="1" applyAlignment="1">
      <alignment horizontal="center" vertical="center"/>
    </xf>
    <xf numFmtId="0" fontId="17" fillId="0" borderId="40" xfId="9" applyFont="1" applyBorder="1" applyAlignment="1">
      <alignment horizontal="center" vertical="center"/>
    </xf>
    <xf numFmtId="0" fontId="17" fillId="0" borderId="16" xfId="7" applyFont="1" applyBorder="1" applyAlignment="1">
      <alignment horizontal="center" vertical="center" wrapText="1"/>
    </xf>
    <xf numFmtId="167" fontId="17" fillId="0" borderId="37" xfId="7" applyNumberFormat="1" applyFont="1" applyBorder="1" applyAlignment="1">
      <alignment horizontal="center" vertical="center" wrapText="1"/>
    </xf>
    <xf numFmtId="0" fontId="17" fillId="0" borderId="21" xfId="7" applyFont="1" applyBorder="1" applyAlignment="1">
      <alignment horizontal="center" vertical="center" wrapText="1"/>
    </xf>
    <xf numFmtId="0" fontId="17" fillId="0" borderId="37" xfId="7" applyFont="1" applyBorder="1" applyAlignment="1">
      <alignment horizontal="center" vertical="center" wrapText="1"/>
    </xf>
    <xf numFmtId="0" fontId="17" fillId="0" borderId="21" xfId="7" applyFont="1" applyFill="1" applyBorder="1" applyAlignment="1">
      <alignment horizontal="center" vertical="center" wrapText="1"/>
    </xf>
    <xf numFmtId="0" fontId="17" fillId="0" borderId="16" xfId="7" applyFont="1" applyFill="1" applyBorder="1" applyAlignment="1">
      <alignment horizontal="center" vertical="center" wrapText="1"/>
    </xf>
    <xf numFmtId="0" fontId="17" fillId="0" borderId="23" xfId="7" applyFont="1" applyFill="1" applyBorder="1" applyAlignment="1">
      <alignment horizontal="center" vertical="center" wrapText="1"/>
    </xf>
    <xf numFmtId="0" fontId="17" fillId="0" borderId="23" xfId="7" applyFont="1" applyBorder="1" applyAlignment="1">
      <alignment horizontal="center" vertical="center" wrapText="1"/>
    </xf>
    <xf numFmtId="0" fontId="17" fillId="0" borderId="26" xfId="7" applyFont="1" applyBorder="1" applyAlignment="1">
      <alignment horizontal="center" vertical="center" wrapText="1"/>
    </xf>
    <xf numFmtId="0" fontId="17" fillId="0" borderId="35" xfId="7" applyFont="1" applyBorder="1" applyAlignment="1">
      <alignment horizontal="center" vertical="center" wrapText="1"/>
    </xf>
    <xf numFmtId="0" fontId="17" fillId="0" borderId="40" xfId="7" applyFont="1" applyBorder="1" applyAlignment="1">
      <alignment horizontal="center" vertical="center" wrapText="1"/>
    </xf>
    <xf numFmtId="0" fontId="17" fillId="2" borderId="18" xfId="7" applyFont="1" applyFill="1" applyBorder="1" applyAlignment="1">
      <alignment horizontal="center" vertical="center" wrapText="1"/>
    </xf>
    <xf numFmtId="0" fontId="17" fillId="0" borderId="39" xfId="7" applyFont="1" applyBorder="1" applyAlignment="1">
      <alignment horizontal="center" vertical="center" wrapText="1"/>
    </xf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17" fillId="0" borderId="13" xfId="2" applyFont="1" applyBorder="1" applyAlignment="1">
      <alignment horizontal="center" vertical="center" wrapText="1"/>
    </xf>
    <xf numFmtId="0" fontId="17" fillId="0" borderId="16" xfId="2" applyFont="1" applyBorder="1" applyAlignment="1">
      <alignment horizontal="center" vertical="center" wrapText="1"/>
    </xf>
    <xf numFmtId="0" fontId="17" fillId="0" borderId="20" xfId="2" applyFont="1" applyBorder="1" applyAlignment="1">
      <alignment horizontal="center" vertical="center" wrapText="1"/>
    </xf>
    <xf numFmtId="0" fontId="17" fillId="0" borderId="14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7" fillId="0" borderId="12" xfId="2" applyFont="1" applyBorder="1" applyAlignment="1">
      <alignment horizontal="center" vertical="center" wrapText="1"/>
    </xf>
    <xf numFmtId="0" fontId="31" fillId="0" borderId="14" xfId="2" applyFont="1" applyBorder="1" applyAlignment="1">
      <alignment horizontal="center" vertical="center" textRotation="90"/>
    </xf>
    <xf numFmtId="0" fontId="31" fillId="0" borderId="5" xfId="2" applyFont="1" applyBorder="1" applyAlignment="1">
      <alignment horizontal="center" vertical="center" textRotation="90"/>
    </xf>
    <xf numFmtId="0" fontId="31" fillId="0" borderId="12" xfId="2" applyFont="1" applyBorder="1" applyAlignment="1">
      <alignment horizontal="center" vertical="center" textRotation="90"/>
    </xf>
    <xf numFmtId="0" fontId="17" fillId="0" borderId="14" xfId="2" applyFont="1" applyBorder="1" applyAlignment="1">
      <alignment horizontal="center" vertical="center" textRotation="90"/>
    </xf>
    <xf numFmtId="0" fontId="17" fillId="0" borderId="5" xfId="2" applyFont="1" applyBorder="1" applyAlignment="1">
      <alignment horizontal="center" vertical="center" textRotation="90"/>
    </xf>
    <xf numFmtId="0" fontId="17" fillId="0" borderId="12" xfId="2" applyFont="1" applyBorder="1" applyAlignment="1">
      <alignment horizontal="center" vertical="center" textRotation="90"/>
    </xf>
    <xf numFmtId="167" fontId="17" fillId="0" borderId="27" xfId="2" applyNumberFormat="1" applyFont="1" applyBorder="1" applyAlignment="1">
      <alignment horizontal="center" vertical="center"/>
    </xf>
    <xf numFmtId="167" fontId="17" fillId="0" borderId="15" xfId="2" applyNumberFormat="1" applyFont="1" applyBorder="1" applyAlignment="1">
      <alignment horizontal="center" vertical="center"/>
    </xf>
    <xf numFmtId="0" fontId="26" fillId="0" borderId="0" xfId="20" applyFont="1" applyAlignment="1">
      <alignment horizontal="center" vertical="center" wrapText="1"/>
    </xf>
    <xf numFmtId="0" fontId="26" fillId="0" borderId="0" xfId="8" applyFont="1" applyFill="1" applyAlignment="1">
      <alignment horizontal="center" vertical="center" wrapText="1"/>
    </xf>
    <xf numFmtId="0" fontId="22" fillId="0" borderId="0" xfId="8" applyFont="1" applyAlignment="1">
      <alignment horizontal="center" vertical="center" wrapText="1"/>
    </xf>
    <xf numFmtId="0" fontId="25" fillId="0" borderId="0" xfId="16" applyFont="1" applyAlignment="1">
      <alignment horizontal="center" vertical="center" wrapText="1"/>
    </xf>
    <xf numFmtId="0" fontId="26" fillId="0" borderId="0" xfId="9" applyFont="1" applyAlignment="1">
      <alignment horizontal="center" vertical="center"/>
    </xf>
  </cellXfs>
  <cellStyles count="28">
    <cellStyle name="edRascen" xfId="1" xr:uid="{00000000-0005-0000-0000-000000000000}"/>
    <cellStyle name="Normal 2" xfId="8" xr:uid="{00000000-0005-0000-0000-000001000000}"/>
    <cellStyle name="Normal 2 10" xfId="19" xr:uid="{00000000-0005-0000-0000-000002000000}"/>
    <cellStyle name="Normal 2 2" xfId="15" xr:uid="{00000000-0005-0000-0000-000003000000}"/>
    <cellStyle name="Normal 2 2 2" xfId="16" xr:uid="{00000000-0005-0000-0000-000004000000}"/>
    <cellStyle name="Normal 2 2 2 2" xfId="17" xr:uid="{00000000-0005-0000-0000-000005000000}"/>
    <cellStyle name="Normal 2 3" xfId="23" xr:uid="{00000000-0005-0000-0000-000006000000}"/>
    <cellStyle name="Normal 3" xfId="10" xr:uid="{00000000-0005-0000-0000-000007000000}"/>
    <cellStyle name="Normal 3 2" xfId="18" xr:uid="{00000000-0005-0000-0000-000008000000}"/>
    <cellStyle name="Normal 4" xfId="21" xr:uid="{00000000-0005-0000-0000-000009000000}"/>
    <cellStyle name="Normal 6" xfId="22" xr:uid="{00000000-0005-0000-0000-00000A000000}"/>
    <cellStyle name="Normal 6 2" xfId="24" xr:uid="{00000000-0005-0000-0000-00000B000000}"/>
    <cellStyle name="Normal_BAREK" xfId="2" xr:uid="{00000000-0005-0000-0000-00000C000000}"/>
    <cellStyle name="Normal_Kot" xfId="3" xr:uid="{00000000-0005-0000-0000-00000E000000}"/>
    <cellStyle name="Normal_Obekt" xfId="20" xr:uid="{00000000-0005-0000-0000-00000F000000}"/>
    <cellStyle name="Normal_Sheet1" xfId="4" xr:uid="{00000000-0005-0000-0000-000010000000}"/>
    <cellStyle name="Normal_Sheet1_1" xfId="5" xr:uid="{00000000-0005-0000-0000-000011000000}"/>
    <cellStyle name="Normal_SHIN-2" xfId="6" xr:uid="{00000000-0005-0000-0000-000012000000}"/>
    <cellStyle name="Normal_TpKot" xfId="7" xr:uid="{00000000-0005-0000-0000-000013000000}"/>
    <cellStyle name="Обычный" xfId="0" builtinId="0"/>
    <cellStyle name="Обычный 2" xfId="27" xr:uid="{00000000-0005-0000-0000-000015000000}"/>
    <cellStyle name="Обычный 2 2" xfId="9" xr:uid="{00000000-0005-0000-0000-000016000000}"/>
    <cellStyle name="Обычный 2 3" xfId="11" xr:uid="{00000000-0005-0000-0000-000017000000}"/>
    <cellStyle name="Обычный 3" xfId="25" xr:uid="{00000000-0005-0000-0000-000018000000}"/>
    <cellStyle name="Обычный 3 2 2" xfId="13" xr:uid="{00000000-0005-0000-0000-000019000000}"/>
    <cellStyle name="Обычный 3 3" xfId="14" xr:uid="{00000000-0005-0000-0000-00001A000000}"/>
    <cellStyle name="Обычный 4" xfId="12" xr:uid="{00000000-0005-0000-0000-00001B000000}"/>
    <cellStyle name="Финансовый 2" xfId="26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D23"/>
  <sheetViews>
    <sheetView showGridLines="0" workbookViewId="0">
      <selection activeCell="C11" sqref="C11"/>
    </sheetView>
  </sheetViews>
  <sheetFormatPr defaultRowHeight="12"/>
  <cols>
    <col min="1" max="1" width="2.28515625" style="23" customWidth="1"/>
    <col min="2" max="2" width="1" style="23" customWidth="1"/>
    <col min="3" max="3" width="74.7109375" style="23" customWidth="1"/>
    <col min="4" max="4" width="16.7109375" style="23" customWidth="1"/>
    <col min="5" max="16384" width="9.140625" style="23"/>
  </cols>
  <sheetData>
    <row r="1" spans="1:4" ht="15">
      <c r="A1" s="20"/>
      <c r="B1" s="20"/>
      <c r="C1" s="21" t="s">
        <v>25</v>
      </c>
      <c r="D1" s="22"/>
    </row>
    <row r="2" spans="1:4" s="25" customFormat="1" ht="16.5" customHeight="1">
      <c r="A2" s="24"/>
      <c r="B2" s="24"/>
      <c r="C2" s="208"/>
      <c r="D2" s="208"/>
    </row>
    <row r="3" spans="1:4" s="25" customFormat="1" ht="26.25" customHeight="1">
      <c r="A3" s="24"/>
      <c r="B3" s="24"/>
      <c r="C3" s="209"/>
      <c r="D3" s="209"/>
    </row>
    <row r="4" spans="1:4" s="25" customFormat="1" ht="12.75">
      <c r="A4" s="24"/>
      <c r="B4" s="24"/>
      <c r="C4" s="27"/>
      <c r="D4" s="24"/>
    </row>
    <row r="5" spans="1:4" s="25" customFormat="1" ht="12.75" customHeight="1">
      <c r="A5" s="24"/>
      <c r="B5" s="24"/>
      <c r="C5" s="34" t="s">
        <v>42</v>
      </c>
      <c r="D5" s="35"/>
    </row>
    <row r="6" spans="1:4" s="25" customFormat="1" ht="12" customHeight="1">
      <c r="A6" s="24"/>
      <c r="B6" s="24"/>
      <c r="C6" s="34" t="s">
        <v>31</v>
      </c>
      <c r="D6" s="35"/>
    </row>
    <row r="7" spans="1:4" s="25" customFormat="1" ht="42" customHeight="1">
      <c r="A7" s="24"/>
      <c r="B7" s="24"/>
      <c r="C7" s="34" t="s">
        <v>32</v>
      </c>
      <c r="D7" s="35"/>
    </row>
    <row r="8" spans="1:4" s="25" customFormat="1" ht="20.100000000000001" customHeight="1">
      <c r="A8" s="24"/>
      <c r="B8" s="24"/>
      <c r="C8" s="26" t="s">
        <v>26</v>
      </c>
      <c r="D8" s="35"/>
    </row>
    <row r="9" spans="1:4" s="25" customFormat="1" ht="20.100000000000001" customHeight="1">
      <c r="A9" s="24"/>
      <c r="B9" s="24"/>
      <c r="C9" s="36" t="s">
        <v>27</v>
      </c>
      <c r="D9" s="37"/>
    </row>
    <row r="10" spans="1:4" s="25" customFormat="1" ht="20.100000000000001" customHeight="1">
      <c r="A10" s="24"/>
      <c r="B10" s="24"/>
      <c r="C10" s="36" t="s">
        <v>28</v>
      </c>
      <c r="D10" s="37"/>
    </row>
    <row r="11" spans="1:4" s="25" customFormat="1" ht="20.100000000000001" customHeight="1">
      <c r="A11" s="24"/>
      <c r="B11" s="24"/>
      <c r="C11" s="36" t="s">
        <v>29</v>
      </c>
      <c r="D11" s="38"/>
    </row>
    <row r="12" spans="1:4" s="25" customFormat="1" ht="20.100000000000001" customHeight="1">
      <c r="A12" s="24"/>
      <c r="B12" s="24"/>
      <c r="C12" s="39" t="s">
        <v>33</v>
      </c>
      <c r="D12" s="40"/>
    </row>
    <row r="13" spans="1:4" s="25" customFormat="1" ht="20.100000000000001" customHeight="1">
      <c r="A13" s="24"/>
      <c r="B13" s="24"/>
      <c r="C13" s="39" t="s">
        <v>34</v>
      </c>
      <c r="D13" s="41"/>
    </row>
    <row r="14" spans="1:4" s="25" customFormat="1" ht="20.100000000000001" customHeight="1">
      <c r="A14" s="24"/>
      <c r="B14" s="24"/>
      <c r="C14" s="39" t="s">
        <v>35</v>
      </c>
      <c r="D14" s="41"/>
    </row>
    <row r="15" spans="1:4" ht="30.75" customHeight="1">
      <c r="A15" s="20"/>
      <c r="B15" s="20"/>
      <c r="C15" s="29" t="s">
        <v>36</v>
      </c>
      <c r="D15" s="42"/>
    </row>
    <row r="16" spans="1:4" s="30" customFormat="1" ht="20.100000000000001" customHeight="1">
      <c r="A16" s="28"/>
      <c r="B16" s="28"/>
      <c r="C16" s="36" t="s">
        <v>30</v>
      </c>
      <c r="D16" s="43"/>
    </row>
    <row r="17" spans="1:4" s="30" customFormat="1" ht="34.5" customHeight="1">
      <c r="A17" s="28"/>
      <c r="B17" s="28"/>
      <c r="C17" s="44" t="s">
        <v>40</v>
      </c>
      <c r="D17" s="35"/>
    </row>
    <row r="18" spans="1:4" s="30" customFormat="1" ht="30" customHeight="1">
      <c r="A18" s="28"/>
      <c r="B18" s="28"/>
      <c r="C18" s="44" t="s">
        <v>41</v>
      </c>
      <c r="D18" s="35"/>
    </row>
    <row r="19" spans="1:4" s="30" customFormat="1" ht="20.100000000000001" customHeight="1">
      <c r="A19" s="28"/>
      <c r="B19" s="28"/>
      <c r="C19" s="29" t="s">
        <v>37</v>
      </c>
      <c r="D19" s="45"/>
    </row>
    <row r="20" spans="1:4" s="30" customFormat="1" ht="20.100000000000001" customHeight="1">
      <c r="A20" s="28"/>
      <c r="B20" s="28"/>
      <c r="C20" s="39" t="s">
        <v>38</v>
      </c>
      <c r="D20" s="40"/>
    </row>
    <row r="21" spans="1:4" s="30" customFormat="1" ht="20.100000000000001" customHeight="1">
      <c r="A21" s="28"/>
      <c r="B21" s="28"/>
      <c r="C21" s="39" t="s">
        <v>39</v>
      </c>
      <c r="D21" s="40"/>
    </row>
    <row r="22" spans="1:4" s="30" customFormat="1" ht="12.75">
      <c r="A22" s="28"/>
      <c r="B22" s="28"/>
      <c r="C22" s="29"/>
      <c r="D22" s="28"/>
    </row>
    <row r="23" spans="1:4" s="33" customFormat="1">
      <c r="A23" s="31"/>
      <c r="B23" s="31"/>
      <c r="C23" s="32"/>
      <c r="D23" s="3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R9"/>
  <sheetViews>
    <sheetView showGridLines="0" workbookViewId="0">
      <selection activeCell="Q11" sqref="Q11"/>
    </sheetView>
  </sheetViews>
  <sheetFormatPr defaultRowHeight="12"/>
  <cols>
    <col min="1" max="1" width="3.42578125" style="2" bestFit="1" customWidth="1"/>
    <col min="2" max="2" width="8.28515625" style="2" customWidth="1"/>
    <col min="3" max="3" width="31.42578125" style="2" customWidth="1"/>
    <col min="4" max="4" width="6.42578125" style="18" customWidth="1"/>
    <col min="5" max="5" width="5.28515625" style="18" hidden="1" customWidth="1"/>
    <col min="6" max="6" width="6.5703125" style="19" customWidth="1"/>
    <col min="7" max="7" width="8.140625" style="2" customWidth="1"/>
    <col min="8" max="8" width="9.140625" style="60"/>
    <col min="9" max="9" width="8.42578125" style="60" customWidth="1"/>
    <col min="10" max="10" width="9.42578125" style="60" customWidth="1"/>
    <col min="11" max="11" width="9.140625" style="60"/>
    <col min="12" max="12" width="9.85546875" style="60" customWidth="1"/>
    <col min="13" max="13" width="11.85546875" style="60" customWidth="1"/>
    <col min="14" max="14" width="18.42578125" style="2" customWidth="1"/>
    <col min="15" max="15" width="4.85546875" style="2" customWidth="1"/>
    <col min="16" max="16" width="5.42578125" style="2" customWidth="1"/>
    <col min="17" max="17" width="5.85546875" style="2" customWidth="1"/>
    <col min="18" max="18" width="5.5703125" style="2" customWidth="1"/>
    <col min="19" max="21" width="0" style="2" hidden="1" customWidth="1"/>
    <col min="22" max="16384" width="9.140625" style="2"/>
  </cols>
  <sheetData>
    <row r="1" spans="1:18" s="1" customFormat="1" ht="14.25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</row>
    <row r="2" spans="1:18" ht="14.25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</row>
    <row r="3" spans="1:18" ht="14.25">
      <c r="A3" s="46"/>
      <c r="B3" s="47"/>
      <c r="C3" s="48" t="s">
        <v>23</v>
      </c>
      <c r="D3" s="49"/>
      <c r="E3" s="49"/>
      <c r="F3" s="49"/>
      <c r="G3" s="49"/>
      <c r="H3" s="51"/>
      <c r="I3" s="51"/>
      <c r="J3" s="51"/>
      <c r="K3" s="51"/>
      <c r="L3" s="51"/>
      <c r="M3" s="51"/>
      <c r="N3" s="49"/>
      <c r="O3" s="50"/>
      <c r="P3" s="50"/>
      <c r="Q3" s="50"/>
      <c r="R3" s="50"/>
    </row>
    <row r="4" spans="1:18" s="3" customFormat="1" ht="14.25" customHeight="1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18" s="3" customFormat="1" ht="14.25" customHeight="1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</row>
    <row r="6" spans="1:18" s="3" customFormat="1" ht="15.75" customHeight="1">
      <c r="A6" s="217" t="s">
        <v>10</v>
      </c>
      <c r="B6" s="214" t="s">
        <v>24</v>
      </c>
      <c r="C6" s="214" t="s">
        <v>11</v>
      </c>
      <c r="D6" s="4"/>
      <c r="E6" s="4"/>
      <c r="F6" s="211" t="s">
        <v>2</v>
      </c>
      <c r="G6" s="5" t="s">
        <v>0</v>
      </c>
      <c r="H6" s="52"/>
      <c r="I6" s="52"/>
      <c r="J6" s="52"/>
      <c r="K6" s="52"/>
      <c r="L6" s="53"/>
      <c r="M6" s="54"/>
      <c r="N6" s="6"/>
      <c r="O6" s="6"/>
      <c r="P6" s="6"/>
      <c r="Q6" s="6"/>
      <c r="R6" s="4"/>
    </row>
    <row r="7" spans="1:18" s="3" customFormat="1" ht="60.75" customHeight="1">
      <c r="A7" s="212"/>
      <c r="B7" s="212"/>
      <c r="C7" s="215"/>
      <c r="D7" s="7" t="s">
        <v>1</v>
      </c>
      <c r="E7" s="7"/>
      <c r="F7" s="212"/>
      <c r="G7" s="8" t="s">
        <v>3</v>
      </c>
      <c r="H7" s="55" t="s">
        <v>4</v>
      </c>
      <c r="I7" s="56" t="s">
        <v>5</v>
      </c>
      <c r="J7" s="57"/>
      <c r="K7" s="58" t="s">
        <v>6</v>
      </c>
      <c r="L7" s="58" t="s">
        <v>7</v>
      </c>
      <c r="M7" s="59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213"/>
      <c r="B8" s="213"/>
      <c r="C8" s="216"/>
      <c r="D8" s="13" t="s">
        <v>12</v>
      </c>
      <c r="E8" s="13"/>
      <c r="F8" s="213"/>
      <c r="G8" s="8" t="s">
        <v>13</v>
      </c>
      <c r="H8" s="55" t="s">
        <v>14</v>
      </c>
      <c r="I8" s="55" t="s">
        <v>15</v>
      </c>
      <c r="J8" s="55" t="s">
        <v>14</v>
      </c>
      <c r="K8" s="55" t="s">
        <v>14</v>
      </c>
      <c r="L8" s="55" t="s">
        <v>14</v>
      </c>
      <c r="M8" s="55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61" t="s">
        <v>21</v>
      </c>
      <c r="I9" s="61">
        <v>8</v>
      </c>
      <c r="J9" s="61" t="s">
        <v>22</v>
      </c>
      <c r="K9" s="61">
        <v>10</v>
      </c>
      <c r="L9" s="61">
        <v>11</v>
      </c>
      <c r="M9" s="61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98F97-6776-48AE-9479-B4EE9EA8364F}">
  <dimension ref="A1:P233"/>
  <sheetViews>
    <sheetView showGridLines="0" tabSelected="1" view="pageBreakPreview" topLeftCell="A215" zoomScaleNormal="100" zoomScaleSheetLayoutView="100" workbookViewId="0">
      <selection activeCell="J222" sqref="J222"/>
    </sheetView>
  </sheetViews>
  <sheetFormatPr defaultRowHeight="12"/>
  <cols>
    <col min="1" max="1" width="4.85546875" style="69" customWidth="1"/>
    <col min="2" max="2" width="46.85546875" style="69" customWidth="1"/>
    <col min="3" max="3" width="7" style="68" customWidth="1"/>
    <col min="4" max="4" width="10.28515625" style="68" customWidth="1"/>
    <col min="5" max="5" width="10.85546875" style="155" customWidth="1"/>
    <col min="6" max="6" width="19.7109375" style="155" customWidth="1"/>
    <col min="7" max="7" width="10.5703125" style="68" customWidth="1"/>
    <col min="8" max="8" width="15.28515625" style="69" customWidth="1"/>
    <col min="9" max="9" width="17.7109375" style="69" bestFit="1" customWidth="1"/>
    <col min="10" max="10" width="16.7109375" style="69" bestFit="1" customWidth="1"/>
    <col min="11" max="11" width="13.5703125" style="69" bestFit="1" customWidth="1"/>
    <col min="12" max="12" width="15.5703125" style="69" bestFit="1" customWidth="1"/>
    <col min="13" max="13" width="22.85546875" style="69" bestFit="1" customWidth="1"/>
    <col min="14" max="16384" width="9.140625" style="69"/>
  </cols>
  <sheetData>
    <row r="1" spans="1:16" s="114" customFormat="1" ht="45.75" customHeight="1">
      <c r="A1" s="114" t="s">
        <v>68</v>
      </c>
      <c r="B1" s="233" t="s">
        <v>128</v>
      </c>
      <c r="C1" s="233"/>
      <c r="D1" s="233"/>
      <c r="E1" s="233"/>
      <c r="F1" s="233"/>
      <c r="G1" s="233"/>
      <c r="H1" s="63"/>
      <c r="I1" s="63"/>
      <c r="J1" s="63"/>
      <c r="K1" s="63"/>
      <c r="L1" s="63"/>
      <c r="M1" s="63"/>
      <c r="N1" s="63"/>
      <c r="O1" s="63"/>
      <c r="P1" s="63"/>
    </row>
    <row r="2" spans="1:16" s="114" customFormat="1" ht="20.25" customHeight="1">
      <c r="A2" s="115"/>
      <c r="B2" s="233" t="s">
        <v>129</v>
      </c>
      <c r="C2" s="233"/>
      <c r="D2" s="233"/>
      <c r="E2" s="233"/>
      <c r="F2" s="233"/>
      <c r="G2" s="233"/>
      <c r="H2" s="63"/>
      <c r="I2" s="63"/>
      <c r="J2" s="63"/>
      <c r="K2" s="63"/>
      <c r="L2" s="63"/>
      <c r="M2" s="63"/>
      <c r="N2" s="63"/>
      <c r="O2" s="63"/>
      <c r="P2" s="63"/>
    </row>
    <row r="3" spans="1:16" s="114" customFormat="1" ht="18.75" customHeight="1">
      <c r="A3" s="115"/>
      <c r="B3" s="234" t="s">
        <v>191</v>
      </c>
      <c r="C3" s="234"/>
      <c r="D3" s="234"/>
      <c r="E3" s="234"/>
      <c r="F3" s="234"/>
      <c r="G3" s="234"/>
      <c r="H3" s="64"/>
      <c r="I3" s="64"/>
      <c r="J3" s="64"/>
      <c r="K3" s="64"/>
      <c r="L3" s="64"/>
      <c r="M3" s="64"/>
      <c r="N3" s="64"/>
      <c r="O3" s="64"/>
      <c r="P3" s="64"/>
    </row>
    <row r="4" spans="1:16" s="114" customFormat="1" ht="18" customHeight="1">
      <c r="A4" s="115"/>
      <c r="B4" s="235" t="s">
        <v>190</v>
      </c>
      <c r="C4" s="235"/>
      <c r="D4" s="235"/>
      <c r="E4" s="235"/>
      <c r="F4" s="235"/>
      <c r="G4" s="235"/>
      <c r="H4" s="80"/>
      <c r="I4" s="80"/>
      <c r="J4" s="80"/>
      <c r="K4" s="80"/>
      <c r="L4" s="80"/>
      <c r="M4" s="80"/>
      <c r="N4" s="80"/>
      <c r="O4" s="80"/>
      <c r="P4" s="65"/>
    </row>
    <row r="5" spans="1:16" s="117" customFormat="1" ht="18">
      <c r="A5" s="116"/>
      <c r="B5" s="236" t="s">
        <v>70</v>
      </c>
      <c r="C5" s="236"/>
      <c r="D5" s="236"/>
      <c r="E5" s="236"/>
      <c r="F5" s="236"/>
      <c r="G5" s="142"/>
    </row>
    <row r="6" spans="1:16" s="118" customFormat="1" ht="25.5" customHeight="1">
      <c r="A6" s="232" t="s">
        <v>192</v>
      </c>
      <c r="B6" s="232"/>
      <c r="C6" s="232"/>
      <c r="D6" s="232"/>
      <c r="E6" s="232"/>
      <c r="F6" s="232"/>
      <c r="G6" s="143"/>
      <c r="H6" s="72"/>
    </row>
    <row r="7" spans="1:16" s="118" customFormat="1" ht="21" customHeight="1" thickBot="1">
      <c r="A7" s="156"/>
      <c r="B7" s="156"/>
      <c r="C7" s="156"/>
      <c r="D7" s="156"/>
      <c r="E7" s="156"/>
      <c r="F7" s="156"/>
      <c r="G7" s="143"/>
      <c r="H7" s="72"/>
    </row>
    <row r="8" spans="1:16" s="66" customFormat="1" ht="17.25" customHeight="1">
      <c r="A8" s="218" t="s">
        <v>57</v>
      </c>
      <c r="B8" s="221" t="s">
        <v>58</v>
      </c>
      <c r="C8" s="224" t="s">
        <v>59</v>
      </c>
      <c r="D8" s="227" t="s">
        <v>60</v>
      </c>
      <c r="E8" s="230" t="s">
        <v>61</v>
      </c>
      <c r="F8" s="231"/>
      <c r="G8" s="186" t="s">
        <v>193</v>
      </c>
      <c r="H8" s="119"/>
    </row>
    <row r="9" spans="1:16" s="66" customFormat="1" ht="14.25" customHeight="1">
      <c r="A9" s="219"/>
      <c r="B9" s="222"/>
      <c r="C9" s="225"/>
      <c r="D9" s="228"/>
      <c r="E9" s="73" t="s">
        <v>71</v>
      </c>
      <c r="F9" s="74"/>
      <c r="G9" s="187" t="s">
        <v>62</v>
      </c>
      <c r="H9" s="119"/>
    </row>
    <row r="10" spans="1:16" s="66" customFormat="1" ht="58.5" customHeight="1">
      <c r="A10" s="220"/>
      <c r="B10" s="223"/>
      <c r="C10" s="226"/>
      <c r="D10" s="229"/>
      <c r="E10" s="75" t="s">
        <v>215</v>
      </c>
      <c r="F10" s="75" t="s">
        <v>63</v>
      </c>
      <c r="G10" s="188"/>
      <c r="H10" s="119"/>
    </row>
    <row r="11" spans="1:16" s="121" customFormat="1">
      <c r="A11" s="189">
        <v>1</v>
      </c>
      <c r="B11" s="76">
        <v>2</v>
      </c>
      <c r="C11" s="76">
        <v>3</v>
      </c>
      <c r="D11" s="77">
        <v>4</v>
      </c>
      <c r="E11" s="76">
        <v>5</v>
      </c>
      <c r="F11" s="76">
        <v>6</v>
      </c>
      <c r="G11" s="190">
        <v>7</v>
      </c>
      <c r="H11" s="120"/>
    </row>
    <row r="12" spans="1:16" s="121" customFormat="1" ht="14.25">
      <c r="A12" s="191"/>
      <c r="B12" s="122" t="s">
        <v>113</v>
      </c>
      <c r="C12" s="81"/>
      <c r="D12" s="82"/>
      <c r="E12" s="81"/>
      <c r="F12" s="81"/>
      <c r="G12" s="192"/>
      <c r="H12" s="120"/>
    </row>
    <row r="13" spans="1:16" s="121" customFormat="1" ht="19.5" customHeight="1" thickBot="1">
      <c r="A13" s="193"/>
      <c r="B13" s="92" t="s">
        <v>114</v>
      </c>
      <c r="C13" s="93"/>
      <c r="D13" s="94"/>
      <c r="E13" s="93"/>
      <c r="F13" s="93"/>
      <c r="G13" s="194"/>
      <c r="H13" s="120"/>
    </row>
    <row r="14" spans="1:16" ht="28.5" customHeight="1">
      <c r="A14" s="195">
        <v>1</v>
      </c>
      <c r="B14" s="97" t="s">
        <v>115</v>
      </c>
      <c r="C14" s="100"/>
      <c r="D14" s="100"/>
      <c r="E14" s="144"/>
      <c r="F14" s="144"/>
      <c r="G14" s="196"/>
    </row>
    <row r="15" spans="1:16" ht="27" customHeight="1">
      <c r="A15" s="197">
        <v>2</v>
      </c>
      <c r="B15" s="99" t="s">
        <v>134</v>
      </c>
      <c r="C15" s="98" t="s">
        <v>47</v>
      </c>
      <c r="D15" s="102">
        <v>250</v>
      </c>
      <c r="E15" s="145">
        <v>5.6959999999999997</v>
      </c>
      <c r="F15" s="145">
        <f t="shared" ref="F15:F26" si="0">+ROUND(E15*D15,3)</f>
        <v>1424</v>
      </c>
      <c r="G15" s="196"/>
      <c r="J15" s="123"/>
    </row>
    <row r="16" spans="1:16" ht="35.25" customHeight="1">
      <c r="A16" s="197">
        <v>3</v>
      </c>
      <c r="B16" s="99" t="s">
        <v>130</v>
      </c>
      <c r="C16" s="98" t="s">
        <v>43</v>
      </c>
      <c r="D16" s="102">
        <v>151</v>
      </c>
      <c r="E16" s="145">
        <v>1.3640000000000001</v>
      </c>
      <c r="F16" s="145">
        <f t="shared" si="0"/>
        <v>205.964</v>
      </c>
      <c r="G16" s="196"/>
    </row>
    <row r="17" spans="1:11" ht="24.75" customHeight="1">
      <c r="A17" s="197">
        <v>4</v>
      </c>
      <c r="B17" s="99" t="s">
        <v>163</v>
      </c>
      <c r="C17" s="98" t="s">
        <v>47</v>
      </c>
      <c r="D17" s="98">
        <v>2</v>
      </c>
      <c r="E17" s="147">
        <v>17.117999999999999</v>
      </c>
      <c r="F17" s="145">
        <f t="shared" si="0"/>
        <v>34.235999999999997</v>
      </c>
      <c r="G17" s="198"/>
    </row>
    <row r="18" spans="1:11" ht="24.75" customHeight="1">
      <c r="A18" s="199">
        <v>5</v>
      </c>
      <c r="B18" s="99" t="s">
        <v>164</v>
      </c>
      <c r="C18" s="98" t="s">
        <v>48</v>
      </c>
      <c r="D18" s="98">
        <v>30</v>
      </c>
      <c r="E18" s="147">
        <v>0.69499999999999995</v>
      </c>
      <c r="F18" s="145">
        <f t="shared" si="0"/>
        <v>20.85</v>
      </c>
      <c r="G18" s="196"/>
      <c r="I18" s="124"/>
      <c r="J18" s="125"/>
    </row>
    <row r="19" spans="1:11" ht="36.75" customHeight="1">
      <c r="A19" s="197">
        <v>6</v>
      </c>
      <c r="B19" s="99" t="s">
        <v>165</v>
      </c>
      <c r="C19" s="98" t="s">
        <v>47</v>
      </c>
      <c r="D19" s="98">
        <v>18.100000000000001</v>
      </c>
      <c r="E19" s="147">
        <v>3.5179999999999998</v>
      </c>
      <c r="F19" s="145">
        <f t="shared" si="0"/>
        <v>63.676000000000002</v>
      </c>
      <c r="G19" s="198"/>
    </row>
    <row r="20" spans="1:11" ht="29.25" customHeight="1">
      <c r="A20" s="199">
        <v>7</v>
      </c>
      <c r="B20" s="99" t="s">
        <v>162</v>
      </c>
      <c r="C20" s="98" t="s">
        <v>48</v>
      </c>
      <c r="D20" s="98">
        <v>13</v>
      </c>
      <c r="E20" s="147">
        <v>0.28799999999999998</v>
      </c>
      <c r="F20" s="145">
        <f t="shared" si="0"/>
        <v>3.7440000000000002</v>
      </c>
      <c r="G20" s="196"/>
      <c r="I20" s="124"/>
      <c r="J20" s="125"/>
    </row>
    <row r="21" spans="1:11" ht="35.25" customHeight="1">
      <c r="A21" s="197">
        <v>8</v>
      </c>
      <c r="B21" s="99" t="s">
        <v>166</v>
      </c>
      <c r="C21" s="98" t="s">
        <v>43</v>
      </c>
      <c r="D21" s="98">
        <v>24</v>
      </c>
      <c r="E21" s="147">
        <v>0.63300000000000001</v>
      </c>
      <c r="F21" s="145">
        <f t="shared" si="0"/>
        <v>15.192</v>
      </c>
      <c r="G21" s="198"/>
    </row>
    <row r="22" spans="1:11" ht="31.5" customHeight="1">
      <c r="A22" s="197">
        <v>9</v>
      </c>
      <c r="B22" s="99" t="s">
        <v>167</v>
      </c>
      <c r="C22" s="98" t="s">
        <v>47</v>
      </c>
      <c r="D22" s="98">
        <v>9.4499999999999993</v>
      </c>
      <c r="E22" s="147">
        <v>11.839</v>
      </c>
      <c r="F22" s="145">
        <f t="shared" si="0"/>
        <v>111.879</v>
      </c>
      <c r="G22" s="198"/>
    </row>
    <row r="23" spans="1:11" ht="36">
      <c r="A23" s="197">
        <v>10</v>
      </c>
      <c r="B23" s="99" t="s">
        <v>45</v>
      </c>
      <c r="C23" s="98" t="s">
        <v>44</v>
      </c>
      <c r="D23" s="150">
        <v>123.12</v>
      </c>
      <c r="E23" s="147">
        <v>0.72</v>
      </c>
      <c r="F23" s="145">
        <f t="shared" si="0"/>
        <v>88.646000000000001</v>
      </c>
      <c r="G23" s="196"/>
    </row>
    <row r="24" spans="1:11" ht="30.75" customHeight="1">
      <c r="A24" s="197">
        <v>11</v>
      </c>
      <c r="B24" s="99" t="s">
        <v>169</v>
      </c>
      <c r="C24" s="98" t="s">
        <v>44</v>
      </c>
      <c r="D24" s="150">
        <v>123.12</v>
      </c>
      <c r="E24" s="147">
        <v>3.5990000000000002</v>
      </c>
      <c r="F24" s="145">
        <f t="shared" si="0"/>
        <v>443.10899999999998</v>
      </c>
      <c r="G24" s="196"/>
    </row>
    <row r="25" spans="1:11" ht="36.75" customHeight="1">
      <c r="A25" s="197">
        <v>12</v>
      </c>
      <c r="B25" s="99" t="s">
        <v>46</v>
      </c>
      <c r="C25" s="98" t="s">
        <v>44</v>
      </c>
      <c r="D25" s="150">
        <v>123.12</v>
      </c>
      <c r="E25" s="147">
        <v>0.88</v>
      </c>
      <c r="F25" s="145">
        <f t="shared" si="0"/>
        <v>108.346</v>
      </c>
      <c r="G25" s="196"/>
    </row>
    <row r="26" spans="1:11" ht="31.5" customHeight="1">
      <c r="A26" s="199">
        <v>13</v>
      </c>
      <c r="B26" s="99" t="s">
        <v>168</v>
      </c>
      <c r="C26" s="98" t="s">
        <v>48</v>
      </c>
      <c r="D26" s="98">
        <v>300</v>
      </c>
      <c r="E26" s="147">
        <v>1.7999999999999999E-2</v>
      </c>
      <c r="F26" s="145">
        <f t="shared" si="0"/>
        <v>5.4</v>
      </c>
      <c r="G26" s="196"/>
      <c r="J26" s="125"/>
    </row>
    <row r="27" spans="1:11" ht="40.5" customHeight="1">
      <c r="A27" s="197">
        <v>14</v>
      </c>
      <c r="B27" s="79" t="s">
        <v>194</v>
      </c>
      <c r="C27" s="98"/>
      <c r="D27" s="98"/>
      <c r="E27" s="147"/>
      <c r="F27" s="147"/>
      <c r="G27" s="196"/>
    </row>
    <row r="28" spans="1:11" ht="33.75" customHeight="1">
      <c r="A28" s="199">
        <v>15</v>
      </c>
      <c r="B28" s="78" t="s">
        <v>111</v>
      </c>
      <c r="C28" s="102" t="s">
        <v>47</v>
      </c>
      <c r="D28" s="102">
        <v>25.5</v>
      </c>
      <c r="E28" s="145">
        <v>6.0140000000000002</v>
      </c>
      <c r="F28" s="145">
        <f t="shared" ref="F28:F47" si="1">+ROUND(E28*D28,3)</f>
        <v>153.357</v>
      </c>
      <c r="G28" s="196"/>
    </row>
    <row r="29" spans="1:11" ht="36" customHeight="1">
      <c r="A29" s="199">
        <v>16</v>
      </c>
      <c r="B29" s="78" t="s">
        <v>53</v>
      </c>
      <c r="C29" s="102" t="s">
        <v>47</v>
      </c>
      <c r="D29" s="102">
        <v>6.38</v>
      </c>
      <c r="E29" s="145">
        <v>10.778</v>
      </c>
      <c r="F29" s="145">
        <f t="shared" si="1"/>
        <v>68.763999999999996</v>
      </c>
      <c r="G29" s="196"/>
    </row>
    <row r="30" spans="1:11" ht="42.75" customHeight="1">
      <c r="A30" s="200">
        <v>17</v>
      </c>
      <c r="B30" s="99" t="s">
        <v>131</v>
      </c>
      <c r="C30" s="88" t="s">
        <v>43</v>
      </c>
      <c r="D30" s="88">
        <v>255</v>
      </c>
      <c r="E30" s="146">
        <v>12.832000000000001</v>
      </c>
      <c r="F30" s="145">
        <f t="shared" si="1"/>
        <v>3272.16</v>
      </c>
      <c r="G30" s="196"/>
      <c r="H30" s="112"/>
      <c r="I30" s="125"/>
      <c r="J30" s="123"/>
      <c r="K30" s="126"/>
    </row>
    <row r="31" spans="1:11" ht="33.75" customHeight="1">
      <c r="A31" s="199">
        <v>18</v>
      </c>
      <c r="B31" s="78" t="s">
        <v>53</v>
      </c>
      <c r="C31" s="102" t="s">
        <v>47</v>
      </c>
      <c r="D31" s="102">
        <v>8.1</v>
      </c>
      <c r="E31" s="145">
        <v>17.143000000000001</v>
      </c>
      <c r="F31" s="145">
        <f t="shared" si="1"/>
        <v>138.858</v>
      </c>
      <c r="G31" s="196"/>
      <c r="J31" s="123"/>
    </row>
    <row r="32" spans="1:11" ht="44.25" customHeight="1">
      <c r="A32" s="199">
        <v>19</v>
      </c>
      <c r="B32" s="99" t="s">
        <v>73</v>
      </c>
      <c r="C32" s="102" t="s">
        <v>47</v>
      </c>
      <c r="D32" s="102">
        <v>4.05</v>
      </c>
      <c r="E32" s="145">
        <v>26.975000000000001</v>
      </c>
      <c r="F32" s="145">
        <f t="shared" si="1"/>
        <v>109.249</v>
      </c>
      <c r="G32" s="196"/>
      <c r="J32" s="123"/>
    </row>
    <row r="33" spans="1:12" ht="42" customHeight="1">
      <c r="A33" s="199">
        <v>20</v>
      </c>
      <c r="B33" s="99" t="s">
        <v>74</v>
      </c>
      <c r="C33" s="98" t="s">
        <v>48</v>
      </c>
      <c r="D33" s="98">
        <v>81</v>
      </c>
      <c r="E33" s="147">
        <v>7.2839999999999998</v>
      </c>
      <c r="F33" s="145">
        <f t="shared" si="1"/>
        <v>590.00400000000002</v>
      </c>
      <c r="G33" s="196"/>
    </row>
    <row r="34" spans="1:12" ht="45" customHeight="1">
      <c r="A34" s="199">
        <v>21</v>
      </c>
      <c r="B34" s="99" t="s">
        <v>171</v>
      </c>
      <c r="C34" s="98" t="s">
        <v>48</v>
      </c>
      <c r="D34" s="98">
        <v>300</v>
      </c>
      <c r="E34" s="147">
        <v>1.5780000000000001</v>
      </c>
      <c r="F34" s="145">
        <f t="shared" si="1"/>
        <v>473.4</v>
      </c>
      <c r="G34" s="196"/>
      <c r="H34" s="108"/>
      <c r="J34" s="125"/>
    </row>
    <row r="35" spans="1:12" ht="48.75" customHeight="1">
      <c r="A35" s="199">
        <v>22</v>
      </c>
      <c r="B35" s="99" t="s">
        <v>214</v>
      </c>
      <c r="C35" s="98" t="s">
        <v>48</v>
      </c>
      <c r="D35" s="98">
        <v>300</v>
      </c>
      <c r="E35" s="147">
        <v>1.5780000000000001</v>
      </c>
      <c r="F35" s="145">
        <f t="shared" si="1"/>
        <v>473.4</v>
      </c>
      <c r="G35" s="196"/>
      <c r="H35" s="108"/>
    </row>
    <row r="36" spans="1:12" ht="43.5" customHeight="1">
      <c r="A36" s="199">
        <v>23</v>
      </c>
      <c r="B36" s="99" t="s">
        <v>195</v>
      </c>
      <c r="C36" s="98" t="s">
        <v>48</v>
      </c>
      <c r="D36" s="98">
        <v>173</v>
      </c>
      <c r="E36" s="147">
        <v>1.5780000000000001</v>
      </c>
      <c r="F36" s="145">
        <f t="shared" si="1"/>
        <v>272.99400000000003</v>
      </c>
      <c r="G36" s="196"/>
      <c r="H36" s="108"/>
      <c r="J36" s="125"/>
    </row>
    <row r="37" spans="1:12" ht="58.5" customHeight="1">
      <c r="A37" s="201">
        <v>24</v>
      </c>
      <c r="B37" s="85" t="s">
        <v>170</v>
      </c>
      <c r="C37" s="67" t="s">
        <v>48</v>
      </c>
      <c r="D37" s="67">
        <v>173</v>
      </c>
      <c r="E37" s="176">
        <v>8.6020000000000003</v>
      </c>
      <c r="F37" s="179">
        <f t="shared" si="1"/>
        <v>1488.146</v>
      </c>
      <c r="G37" s="196"/>
      <c r="H37" s="107"/>
      <c r="I37" s="125"/>
      <c r="J37" s="123"/>
      <c r="K37" s="126"/>
    </row>
    <row r="38" spans="1:12" ht="43.5" customHeight="1">
      <c r="A38" s="202">
        <v>25</v>
      </c>
      <c r="B38" s="85" t="s">
        <v>172</v>
      </c>
      <c r="C38" s="67" t="s">
        <v>44</v>
      </c>
      <c r="D38" s="182">
        <v>200</v>
      </c>
      <c r="E38" s="176">
        <v>0.68</v>
      </c>
      <c r="F38" s="179">
        <f t="shared" si="1"/>
        <v>136</v>
      </c>
      <c r="G38" s="198"/>
      <c r="H38" s="127"/>
    </row>
    <row r="39" spans="1:12" ht="37.5" customHeight="1">
      <c r="A39" s="202">
        <v>26</v>
      </c>
      <c r="B39" s="85" t="s">
        <v>174</v>
      </c>
      <c r="C39" s="67" t="s">
        <v>44</v>
      </c>
      <c r="D39" s="182">
        <v>340</v>
      </c>
      <c r="E39" s="176">
        <v>3.5979999999999999</v>
      </c>
      <c r="F39" s="179">
        <f t="shared" si="1"/>
        <v>1223.32</v>
      </c>
      <c r="G39" s="198"/>
      <c r="H39" s="127"/>
      <c r="I39" s="125"/>
      <c r="J39" s="123"/>
      <c r="K39" s="126"/>
      <c r="L39" s="86"/>
    </row>
    <row r="40" spans="1:12" ht="24" customHeight="1">
      <c r="A40" s="199">
        <v>27</v>
      </c>
      <c r="B40" s="99" t="s">
        <v>173</v>
      </c>
      <c r="C40" s="98" t="s">
        <v>48</v>
      </c>
      <c r="D40" s="98">
        <v>1000</v>
      </c>
      <c r="E40" s="147">
        <v>1.2E-2</v>
      </c>
      <c r="F40" s="145">
        <f t="shared" si="1"/>
        <v>12</v>
      </c>
      <c r="G40" s="196"/>
      <c r="H40" s="108"/>
      <c r="J40" s="125"/>
    </row>
    <row r="41" spans="1:12" ht="29.25" customHeight="1">
      <c r="A41" s="197">
        <v>28</v>
      </c>
      <c r="B41" s="99" t="s">
        <v>116</v>
      </c>
      <c r="C41" s="98" t="s">
        <v>48</v>
      </c>
      <c r="D41" s="98">
        <v>1002</v>
      </c>
      <c r="E41" s="147">
        <v>0.248</v>
      </c>
      <c r="F41" s="145">
        <f t="shared" si="1"/>
        <v>248.49600000000001</v>
      </c>
      <c r="G41" s="198"/>
      <c r="H41" s="109"/>
      <c r="I41" s="125"/>
    </row>
    <row r="42" spans="1:12" ht="42" customHeight="1">
      <c r="A42" s="202">
        <v>29</v>
      </c>
      <c r="B42" s="85" t="s">
        <v>76</v>
      </c>
      <c r="C42" s="67" t="s">
        <v>50</v>
      </c>
      <c r="D42" s="67">
        <v>30</v>
      </c>
      <c r="E42" s="176">
        <v>1.792</v>
      </c>
      <c r="F42" s="179">
        <f t="shared" si="1"/>
        <v>53.76</v>
      </c>
      <c r="G42" s="198"/>
      <c r="I42" s="126"/>
    </row>
    <row r="43" spans="1:12" ht="32.25" customHeight="1">
      <c r="A43" s="202">
        <v>30</v>
      </c>
      <c r="B43" s="85" t="s">
        <v>81</v>
      </c>
      <c r="C43" s="67" t="s">
        <v>50</v>
      </c>
      <c r="D43" s="67">
        <v>30</v>
      </c>
      <c r="E43" s="176">
        <v>3.698</v>
      </c>
      <c r="F43" s="179">
        <f t="shared" si="1"/>
        <v>110.94</v>
      </c>
      <c r="G43" s="198"/>
      <c r="H43" s="110"/>
    </row>
    <row r="44" spans="1:12" ht="33.75" customHeight="1">
      <c r="A44" s="202">
        <v>31</v>
      </c>
      <c r="B44" s="85" t="s">
        <v>51</v>
      </c>
      <c r="C44" s="67" t="s">
        <v>44</v>
      </c>
      <c r="D44" s="180">
        <v>39.78</v>
      </c>
      <c r="E44" s="176">
        <v>0.72</v>
      </c>
      <c r="F44" s="179">
        <f t="shared" si="1"/>
        <v>28.641999999999999</v>
      </c>
      <c r="G44" s="198"/>
      <c r="H44" s="109"/>
    </row>
    <row r="45" spans="1:12" ht="31.5" customHeight="1">
      <c r="A45" s="202">
        <v>32</v>
      </c>
      <c r="B45" s="85" t="s">
        <v>175</v>
      </c>
      <c r="C45" s="67" t="s">
        <v>44</v>
      </c>
      <c r="D45" s="180">
        <v>39.78</v>
      </c>
      <c r="E45" s="176">
        <v>3.5990000000000002</v>
      </c>
      <c r="F45" s="179">
        <f t="shared" si="1"/>
        <v>143.16800000000001</v>
      </c>
      <c r="G45" s="198"/>
      <c r="H45" s="127"/>
    </row>
    <row r="46" spans="1:12" ht="43.5" customHeight="1">
      <c r="A46" s="202">
        <v>33</v>
      </c>
      <c r="B46" s="85" t="s">
        <v>52</v>
      </c>
      <c r="C46" s="67" t="s">
        <v>47</v>
      </c>
      <c r="D46" s="67">
        <v>20</v>
      </c>
      <c r="E46" s="176">
        <v>5.3999999999999999E-2</v>
      </c>
      <c r="F46" s="179">
        <f t="shared" si="1"/>
        <v>1.08</v>
      </c>
      <c r="G46" s="198"/>
      <c r="H46" s="127"/>
    </row>
    <row r="47" spans="1:12" ht="31.5" customHeight="1">
      <c r="A47" s="202">
        <v>34</v>
      </c>
      <c r="B47" s="85" t="s">
        <v>75</v>
      </c>
      <c r="C47" s="67" t="s">
        <v>47</v>
      </c>
      <c r="D47" s="67">
        <v>5.0999999999999996</v>
      </c>
      <c r="E47" s="176">
        <v>1.742</v>
      </c>
      <c r="F47" s="179">
        <f t="shared" si="1"/>
        <v>8.8840000000000003</v>
      </c>
      <c r="G47" s="198"/>
      <c r="H47" s="128"/>
    </row>
    <row r="48" spans="1:12" s="86" customFormat="1" ht="45" customHeight="1">
      <c r="A48" s="202">
        <v>35</v>
      </c>
      <c r="B48" s="181" t="s">
        <v>176</v>
      </c>
      <c r="C48" s="67"/>
      <c r="D48" s="67"/>
      <c r="E48" s="176"/>
      <c r="F48" s="176"/>
      <c r="G48" s="198"/>
    </row>
    <row r="49" spans="1:11" s="86" customFormat="1" ht="30.75" customHeight="1">
      <c r="A49" s="202">
        <v>36</v>
      </c>
      <c r="B49" s="85" t="s">
        <v>69</v>
      </c>
      <c r="C49" s="67" t="s">
        <v>47</v>
      </c>
      <c r="D49" s="67">
        <v>3.51</v>
      </c>
      <c r="E49" s="176">
        <v>6.016</v>
      </c>
      <c r="F49" s="179">
        <f t="shared" ref="F49:F56" si="2">+ROUND(E49*D49,3)</f>
        <v>21.116</v>
      </c>
      <c r="G49" s="198"/>
    </row>
    <row r="50" spans="1:11" s="86" customFormat="1" ht="32.25" customHeight="1">
      <c r="A50" s="202">
        <v>37</v>
      </c>
      <c r="B50" s="85" t="s">
        <v>53</v>
      </c>
      <c r="C50" s="67" t="s">
        <v>47</v>
      </c>
      <c r="D50" s="67">
        <v>0.7</v>
      </c>
      <c r="E50" s="176">
        <v>10.778</v>
      </c>
      <c r="F50" s="179">
        <f t="shared" si="2"/>
        <v>7.5449999999999999</v>
      </c>
      <c r="G50" s="198"/>
    </row>
    <row r="51" spans="1:11" s="86" customFormat="1" ht="34.5" customHeight="1">
      <c r="A51" s="202">
        <v>38</v>
      </c>
      <c r="B51" s="85" t="s">
        <v>77</v>
      </c>
      <c r="C51" s="67" t="s">
        <v>47</v>
      </c>
      <c r="D51" s="67">
        <v>2.8</v>
      </c>
      <c r="E51" s="176">
        <v>42.862000000000002</v>
      </c>
      <c r="F51" s="179">
        <f t="shared" si="2"/>
        <v>120.014</v>
      </c>
      <c r="G51" s="198"/>
    </row>
    <row r="52" spans="1:11" s="86" customFormat="1" ht="33" customHeight="1">
      <c r="A52" s="202">
        <v>39</v>
      </c>
      <c r="B52" s="85" t="s">
        <v>78</v>
      </c>
      <c r="C52" s="67" t="s">
        <v>43</v>
      </c>
      <c r="D52" s="67">
        <v>163</v>
      </c>
      <c r="E52" s="176">
        <v>7.99</v>
      </c>
      <c r="F52" s="179">
        <f t="shared" si="2"/>
        <v>1302.3699999999999</v>
      </c>
      <c r="G52" s="198"/>
      <c r="H52" s="129"/>
      <c r="I52" s="125"/>
      <c r="J52" s="123"/>
      <c r="K52" s="126"/>
    </row>
    <row r="53" spans="1:11" s="86" customFormat="1" ht="45" customHeight="1">
      <c r="A53" s="202">
        <v>40</v>
      </c>
      <c r="B53" s="85" t="s">
        <v>79</v>
      </c>
      <c r="C53" s="67" t="s">
        <v>44</v>
      </c>
      <c r="D53" s="67">
        <v>2.66</v>
      </c>
      <c r="E53" s="176">
        <v>48.158999999999999</v>
      </c>
      <c r="F53" s="179">
        <f t="shared" si="2"/>
        <v>128.10300000000001</v>
      </c>
      <c r="G53" s="198"/>
    </row>
    <row r="54" spans="1:11" s="86" customFormat="1" ht="31.5" customHeight="1">
      <c r="A54" s="202">
        <v>41</v>
      </c>
      <c r="B54" s="85" t="s">
        <v>51</v>
      </c>
      <c r="C54" s="67" t="s">
        <v>44</v>
      </c>
      <c r="D54" s="67">
        <v>6.84</v>
      </c>
      <c r="E54" s="176">
        <v>0.71799999999999997</v>
      </c>
      <c r="F54" s="179">
        <f t="shared" si="2"/>
        <v>4.9109999999999996</v>
      </c>
      <c r="G54" s="198"/>
    </row>
    <row r="55" spans="1:11" s="86" customFormat="1" ht="33" customHeight="1">
      <c r="A55" s="202">
        <v>42</v>
      </c>
      <c r="B55" s="85" t="s">
        <v>177</v>
      </c>
      <c r="C55" s="67" t="s">
        <v>44</v>
      </c>
      <c r="D55" s="67">
        <v>6.84</v>
      </c>
      <c r="E55" s="176">
        <v>3.6</v>
      </c>
      <c r="F55" s="179">
        <f t="shared" si="2"/>
        <v>24.623999999999999</v>
      </c>
      <c r="G55" s="198"/>
    </row>
    <row r="56" spans="1:11" s="86" customFormat="1" ht="43.5" customHeight="1">
      <c r="A56" s="197">
        <v>43</v>
      </c>
      <c r="B56" s="99" t="s">
        <v>52</v>
      </c>
      <c r="C56" s="98" t="s">
        <v>47</v>
      </c>
      <c r="D56" s="98">
        <v>4</v>
      </c>
      <c r="E56" s="147">
        <v>5.3999999999999999E-2</v>
      </c>
      <c r="F56" s="145">
        <f t="shared" si="2"/>
        <v>0.216</v>
      </c>
      <c r="G56" s="198"/>
    </row>
    <row r="57" spans="1:11" s="86" customFormat="1" ht="29.25" customHeight="1">
      <c r="A57" s="197">
        <v>44</v>
      </c>
      <c r="B57" s="87" t="s">
        <v>181</v>
      </c>
      <c r="C57" s="98"/>
      <c r="D57" s="98"/>
      <c r="E57" s="147"/>
      <c r="F57" s="147"/>
      <c r="G57" s="198"/>
    </row>
    <row r="58" spans="1:11" ht="26.25" customHeight="1">
      <c r="A58" s="197">
        <v>45</v>
      </c>
      <c r="B58" s="99" t="s">
        <v>178</v>
      </c>
      <c r="C58" s="98" t="s">
        <v>48</v>
      </c>
      <c r="D58" s="98">
        <v>5</v>
      </c>
      <c r="E58" s="147">
        <v>0.73599999999999999</v>
      </c>
      <c r="F58" s="145">
        <f>+ROUND(E58*D58,3)</f>
        <v>3.68</v>
      </c>
      <c r="G58" s="198"/>
      <c r="H58" s="130"/>
      <c r="I58" s="125"/>
    </row>
    <row r="59" spans="1:11" ht="45" customHeight="1">
      <c r="A59" s="197">
        <v>46</v>
      </c>
      <c r="B59" s="99" t="s">
        <v>179</v>
      </c>
      <c r="C59" s="98" t="s">
        <v>47</v>
      </c>
      <c r="D59" s="98">
        <v>0.25</v>
      </c>
      <c r="E59" s="147">
        <v>26.975000000000001</v>
      </c>
      <c r="F59" s="145">
        <f>+ROUND(E59*D59,3)</f>
        <v>6.7439999999999998</v>
      </c>
      <c r="G59" s="198"/>
      <c r="H59" s="128"/>
    </row>
    <row r="60" spans="1:11" ht="45.75" customHeight="1">
      <c r="A60" s="197">
        <v>47</v>
      </c>
      <c r="B60" s="99" t="s">
        <v>182</v>
      </c>
      <c r="C60" s="98" t="s">
        <v>50</v>
      </c>
      <c r="D60" s="98">
        <v>18</v>
      </c>
      <c r="E60" s="147">
        <v>55.366</v>
      </c>
      <c r="F60" s="145">
        <f>+ROUND(E60*D60,3)</f>
        <v>996.58799999999997</v>
      </c>
      <c r="G60" s="198"/>
    </row>
    <row r="61" spans="1:11" ht="29.25" customHeight="1">
      <c r="A61" s="197">
        <v>48</v>
      </c>
      <c r="B61" s="99" t="s">
        <v>180</v>
      </c>
      <c r="C61" s="98" t="s">
        <v>48</v>
      </c>
      <c r="D61" s="98">
        <v>8.1</v>
      </c>
      <c r="E61" s="147">
        <v>10.849</v>
      </c>
      <c r="F61" s="145">
        <f>+ROUND(E61*D61,3)</f>
        <v>87.876999999999995</v>
      </c>
      <c r="G61" s="198"/>
      <c r="H61" s="130"/>
      <c r="I61" s="125"/>
    </row>
    <row r="62" spans="1:11" s="86" customFormat="1" ht="26.25" customHeight="1">
      <c r="A62" s="197">
        <v>49</v>
      </c>
      <c r="B62" s="87" t="s">
        <v>183</v>
      </c>
      <c r="C62" s="98"/>
      <c r="D62" s="98"/>
      <c r="E62" s="147"/>
      <c r="F62" s="147"/>
      <c r="G62" s="198"/>
    </row>
    <row r="63" spans="1:11" ht="29.25" customHeight="1">
      <c r="A63" s="197">
        <v>50</v>
      </c>
      <c r="B63" s="99" t="s">
        <v>178</v>
      </c>
      <c r="C63" s="98" t="s">
        <v>48</v>
      </c>
      <c r="D63" s="98">
        <v>7.2</v>
      </c>
      <c r="E63" s="147">
        <v>0.73599999999999999</v>
      </c>
      <c r="F63" s="145">
        <f>+ROUND(E63*D63,3)</f>
        <v>5.2990000000000004</v>
      </c>
      <c r="G63" s="198"/>
      <c r="H63" s="130"/>
      <c r="I63" s="125"/>
    </row>
    <row r="64" spans="1:11" ht="43.5" customHeight="1">
      <c r="A64" s="197">
        <v>51</v>
      </c>
      <c r="B64" s="99" t="s">
        <v>179</v>
      </c>
      <c r="C64" s="98" t="s">
        <v>47</v>
      </c>
      <c r="D64" s="98">
        <v>0.36</v>
      </c>
      <c r="E64" s="147">
        <v>26.975000000000001</v>
      </c>
      <c r="F64" s="145">
        <f>+ROUND(E64*D64,3)</f>
        <v>9.7110000000000003</v>
      </c>
      <c r="G64" s="198"/>
      <c r="H64" s="128"/>
    </row>
    <row r="65" spans="1:15" ht="45.75" customHeight="1">
      <c r="A65" s="197">
        <v>52</v>
      </c>
      <c r="B65" s="99" t="s">
        <v>184</v>
      </c>
      <c r="C65" s="98" t="s">
        <v>50</v>
      </c>
      <c r="D65" s="98">
        <v>24</v>
      </c>
      <c r="E65" s="147">
        <v>55.353000000000002</v>
      </c>
      <c r="F65" s="145">
        <f>+ROUND(E65*D65,3)</f>
        <v>1328.472</v>
      </c>
      <c r="G65" s="198"/>
      <c r="I65" s="125"/>
      <c r="J65" s="123"/>
      <c r="K65" s="126"/>
    </row>
    <row r="66" spans="1:15" ht="29.25" customHeight="1">
      <c r="A66" s="197">
        <v>53</v>
      </c>
      <c r="B66" s="99" t="s">
        <v>180</v>
      </c>
      <c r="C66" s="98" t="s">
        <v>48</v>
      </c>
      <c r="D66" s="98">
        <v>10.8</v>
      </c>
      <c r="E66" s="147">
        <v>10.85</v>
      </c>
      <c r="F66" s="145">
        <f>+ROUND(E66*D66,3)</f>
        <v>117.18</v>
      </c>
      <c r="G66" s="198"/>
      <c r="H66" s="130"/>
      <c r="I66" s="125"/>
    </row>
    <row r="67" spans="1:15" s="86" customFormat="1" ht="39.75" customHeight="1">
      <c r="A67" s="197">
        <v>54</v>
      </c>
      <c r="B67" s="62" t="s">
        <v>185</v>
      </c>
      <c r="C67" s="98"/>
      <c r="D67" s="98"/>
      <c r="E67" s="147"/>
      <c r="F67" s="147"/>
      <c r="G67" s="198"/>
    </row>
    <row r="68" spans="1:15" ht="42.75" customHeight="1">
      <c r="A68" s="197">
        <v>55</v>
      </c>
      <c r="B68" s="99" t="s">
        <v>133</v>
      </c>
      <c r="C68" s="98" t="s">
        <v>48</v>
      </c>
      <c r="D68" s="98">
        <v>86.7</v>
      </c>
      <c r="E68" s="147">
        <v>5.3109999999999999</v>
      </c>
      <c r="F68" s="145">
        <f>+ROUND(E68*D68,3)</f>
        <v>460.464</v>
      </c>
      <c r="G68" s="198"/>
      <c r="H68" s="130"/>
      <c r="I68" s="125"/>
    </row>
    <row r="69" spans="1:15" ht="33" customHeight="1">
      <c r="A69" s="197">
        <v>56</v>
      </c>
      <c r="B69" s="99" t="s">
        <v>186</v>
      </c>
      <c r="C69" s="98" t="s">
        <v>48</v>
      </c>
      <c r="D69" s="98">
        <v>86.7</v>
      </c>
      <c r="E69" s="147">
        <v>8.3650000000000002</v>
      </c>
      <c r="F69" s="145">
        <f>+ROUND(E69*D69,3)</f>
        <v>725.24599999999998</v>
      </c>
      <c r="G69" s="198"/>
      <c r="I69" s="125"/>
    </row>
    <row r="70" spans="1:15" ht="25.5" customHeight="1">
      <c r="A70" s="197">
        <v>57</v>
      </c>
      <c r="B70" s="99" t="s">
        <v>132</v>
      </c>
      <c r="C70" s="98" t="s">
        <v>43</v>
      </c>
      <c r="D70" s="98">
        <v>93.1</v>
      </c>
      <c r="E70" s="157">
        <v>37.392699999999998</v>
      </c>
      <c r="F70" s="145">
        <f>+ROUND(E70*D70,3)</f>
        <v>3481.26</v>
      </c>
      <c r="G70" s="198"/>
      <c r="H70" s="109"/>
      <c r="I70" s="125"/>
      <c r="J70" s="110"/>
      <c r="K70" s="131"/>
      <c r="L70" s="110"/>
      <c r="M70" s="110"/>
      <c r="O70" s="110"/>
    </row>
    <row r="71" spans="1:15" ht="21.75" customHeight="1">
      <c r="A71" s="197">
        <v>58</v>
      </c>
      <c r="B71" s="99" t="s">
        <v>187</v>
      </c>
      <c r="C71" s="98" t="s">
        <v>48</v>
      </c>
      <c r="D71" s="98">
        <v>42</v>
      </c>
      <c r="E71" s="147">
        <v>10.85</v>
      </c>
      <c r="F71" s="145">
        <f>+ROUND(E71*D71,3)</f>
        <v>455.7</v>
      </c>
      <c r="G71" s="198"/>
      <c r="H71" s="130"/>
      <c r="I71" s="125"/>
    </row>
    <row r="72" spans="1:15" s="86" customFormat="1" ht="36.75" customHeight="1">
      <c r="A72" s="197">
        <v>59</v>
      </c>
      <c r="B72" s="62" t="s">
        <v>189</v>
      </c>
      <c r="C72" s="98"/>
      <c r="D72" s="98"/>
      <c r="E72" s="147"/>
      <c r="F72" s="147"/>
      <c r="G72" s="198"/>
      <c r="M72" s="132"/>
    </row>
    <row r="73" spans="1:15" ht="30.75" customHeight="1">
      <c r="A73" s="197">
        <v>60</v>
      </c>
      <c r="B73" s="99" t="s">
        <v>135</v>
      </c>
      <c r="C73" s="98" t="s">
        <v>43</v>
      </c>
      <c r="D73" s="98">
        <v>24.5</v>
      </c>
      <c r="E73" s="147">
        <v>0.79100000000000004</v>
      </c>
      <c r="F73" s="145">
        <f>+ROUND(E73*D73,3)</f>
        <v>19.38</v>
      </c>
      <c r="G73" s="198"/>
      <c r="H73" s="130"/>
      <c r="I73" s="125"/>
    </row>
    <row r="74" spans="1:15" ht="43.5" customHeight="1">
      <c r="A74" s="197">
        <v>61</v>
      </c>
      <c r="B74" s="99" t="s">
        <v>136</v>
      </c>
      <c r="C74" s="98"/>
      <c r="D74" s="98"/>
      <c r="E74" s="147"/>
      <c r="F74" s="147"/>
      <c r="G74" s="198"/>
    </row>
    <row r="75" spans="1:15" ht="43.5" customHeight="1">
      <c r="A75" s="195"/>
      <c r="B75" s="101" t="s">
        <v>137</v>
      </c>
      <c r="C75" s="100" t="s">
        <v>43</v>
      </c>
      <c r="D75" s="100">
        <v>4.2</v>
      </c>
      <c r="E75" s="148">
        <v>1.45</v>
      </c>
      <c r="F75" s="146">
        <f t="shared" ref="F75:F80" si="3">+ROUND(E75*D75,3)</f>
        <v>6.09</v>
      </c>
      <c r="G75" s="198"/>
    </row>
    <row r="76" spans="1:15" ht="44.25" customHeight="1">
      <c r="A76" s="195"/>
      <c r="B76" s="101" t="s">
        <v>138</v>
      </c>
      <c r="C76" s="100" t="s">
        <v>43</v>
      </c>
      <c r="D76" s="100">
        <v>14</v>
      </c>
      <c r="E76" s="148">
        <v>0.71699999999999997</v>
      </c>
      <c r="F76" s="146">
        <f t="shared" si="3"/>
        <v>10.038</v>
      </c>
      <c r="G76" s="198"/>
    </row>
    <row r="77" spans="1:15" ht="43.5" customHeight="1">
      <c r="A77" s="195"/>
      <c r="B77" s="101" t="s">
        <v>139</v>
      </c>
      <c r="C77" s="100" t="s">
        <v>43</v>
      </c>
      <c r="D77" s="100">
        <v>6.3</v>
      </c>
      <c r="E77" s="148">
        <v>1.45</v>
      </c>
      <c r="F77" s="146">
        <f t="shared" si="3"/>
        <v>9.1349999999999998</v>
      </c>
      <c r="G77" s="198"/>
    </row>
    <row r="78" spans="1:15" ht="42" customHeight="1">
      <c r="A78" s="195"/>
      <c r="B78" s="101" t="s">
        <v>140</v>
      </c>
      <c r="C78" s="100" t="s">
        <v>49</v>
      </c>
      <c r="D78" s="100">
        <v>0.5</v>
      </c>
      <c r="E78" s="148">
        <v>0.879</v>
      </c>
      <c r="F78" s="146">
        <f t="shared" si="3"/>
        <v>0.44</v>
      </c>
      <c r="G78" s="198"/>
    </row>
    <row r="79" spans="1:15" ht="33" customHeight="1">
      <c r="A79" s="195"/>
      <c r="B79" s="101" t="s">
        <v>141</v>
      </c>
      <c r="C79" s="100" t="s">
        <v>49</v>
      </c>
      <c r="D79" s="100">
        <v>0.45</v>
      </c>
      <c r="E79" s="148">
        <v>1.464</v>
      </c>
      <c r="F79" s="146">
        <f t="shared" si="3"/>
        <v>0.65900000000000003</v>
      </c>
      <c r="G79" s="198"/>
    </row>
    <row r="80" spans="1:15" ht="30.75" customHeight="1">
      <c r="A80" s="197">
        <v>62</v>
      </c>
      <c r="B80" s="99" t="s">
        <v>142</v>
      </c>
      <c r="C80" s="98" t="s">
        <v>44</v>
      </c>
      <c r="D80" s="98">
        <v>5.0999999999999997E-2</v>
      </c>
      <c r="E80" s="147">
        <v>48.156999999999996</v>
      </c>
      <c r="F80" s="145">
        <f t="shared" si="3"/>
        <v>2.456</v>
      </c>
      <c r="G80" s="198"/>
      <c r="H80" s="84"/>
    </row>
    <row r="81" spans="1:10" s="86" customFormat="1" ht="36.75" customHeight="1">
      <c r="A81" s="197">
        <v>63</v>
      </c>
      <c r="B81" s="62" t="s">
        <v>188</v>
      </c>
      <c r="C81" s="98"/>
      <c r="D81" s="98"/>
      <c r="E81" s="147"/>
      <c r="F81" s="147"/>
      <c r="G81" s="198"/>
    </row>
    <row r="82" spans="1:10" ht="36" customHeight="1">
      <c r="A82" s="197">
        <v>64</v>
      </c>
      <c r="B82" s="99" t="s">
        <v>135</v>
      </c>
      <c r="C82" s="98" t="s">
        <v>43</v>
      </c>
      <c r="D82" s="98">
        <v>24.5</v>
      </c>
      <c r="E82" s="147">
        <v>0.79100000000000004</v>
      </c>
      <c r="F82" s="145">
        <f>+ROUND(E82*D82,3)</f>
        <v>19.38</v>
      </c>
      <c r="G82" s="198"/>
      <c r="H82" s="109"/>
      <c r="I82" s="125"/>
    </row>
    <row r="83" spans="1:10" ht="36" customHeight="1">
      <c r="A83" s="197">
        <v>65</v>
      </c>
      <c r="B83" s="99" t="s">
        <v>136</v>
      </c>
      <c r="C83" s="98"/>
      <c r="D83" s="98"/>
      <c r="E83" s="147"/>
      <c r="F83" s="147"/>
      <c r="G83" s="198"/>
    </row>
    <row r="84" spans="1:10" ht="25.5" customHeight="1">
      <c r="A84" s="195"/>
      <c r="B84" s="101" t="s">
        <v>211</v>
      </c>
      <c r="C84" s="100" t="s">
        <v>43</v>
      </c>
      <c r="D84" s="100">
        <v>4.2</v>
      </c>
      <c r="E84" s="148">
        <v>1.45</v>
      </c>
      <c r="F84" s="146">
        <f t="shared" ref="F84:F89" si="4">+ROUND(E84*D84,3)</f>
        <v>6.09</v>
      </c>
      <c r="G84" s="198"/>
    </row>
    <row r="85" spans="1:10" ht="43.5" customHeight="1">
      <c r="A85" s="195"/>
      <c r="B85" s="101" t="s">
        <v>212</v>
      </c>
      <c r="C85" s="100" t="s">
        <v>43</v>
      </c>
      <c r="D85" s="100">
        <v>14</v>
      </c>
      <c r="E85" s="148">
        <v>0.71699999999999997</v>
      </c>
      <c r="F85" s="146">
        <f t="shared" si="4"/>
        <v>10.038</v>
      </c>
      <c r="G85" s="198"/>
    </row>
    <row r="86" spans="1:10" ht="31.5" customHeight="1">
      <c r="A86" s="195"/>
      <c r="B86" s="101" t="s">
        <v>213</v>
      </c>
      <c r="C86" s="100" t="s">
        <v>43</v>
      </c>
      <c r="D86" s="100">
        <v>6.3</v>
      </c>
      <c r="E86" s="148">
        <v>1.45</v>
      </c>
      <c r="F86" s="146">
        <f t="shared" si="4"/>
        <v>9.1349999999999998</v>
      </c>
      <c r="G86" s="198"/>
    </row>
    <row r="87" spans="1:10" ht="39" customHeight="1">
      <c r="A87" s="195"/>
      <c r="B87" s="101" t="s">
        <v>140</v>
      </c>
      <c r="C87" s="100" t="s">
        <v>49</v>
      </c>
      <c r="D87" s="100">
        <v>0.5</v>
      </c>
      <c r="E87" s="148">
        <v>0.879</v>
      </c>
      <c r="F87" s="146">
        <f t="shared" si="4"/>
        <v>0.44</v>
      </c>
      <c r="G87" s="198"/>
    </row>
    <row r="88" spans="1:10" ht="32.25" customHeight="1">
      <c r="A88" s="195"/>
      <c r="B88" s="101" t="s">
        <v>141</v>
      </c>
      <c r="C88" s="100" t="s">
        <v>49</v>
      </c>
      <c r="D88" s="100">
        <v>0.45</v>
      </c>
      <c r="E88" s="148">
        <v>1.464</v>
      </c>
      <c r="F88" s="146">
        <f t="shared" si="4"/>
        <v>0.65900000000000003</v>
      </c>
      <c r="G88" s="198"/>
      <c r="H88" s="110"/>
      <c r="I88" s="110"/>
    </row>
    <row r="89" spans="1:10" ht="34.5" customHeight="1" thickBot="1">
      <c r="A89" s="197">
        <v>66</v>
      </c>
      <c r="B89" s="99" t="s">
        <v>142</v>
      </c>
      <c r="C89" s="98" t="s">
        <v>44</v>
      </c>
      <c r="D89" s="98">
        <v>5.0999999999999997E-2</v>
      </c>
      <c r="E89" s="147">
        <v>48.156999999999996</v>
      </c>
      <c r="F89" s="145">
        <f t="shared" si="4"/>
        <v>2.456</v>
      </c>
      <c r="G89" s="198"/>
      <c r="H89" s="84"/>
    </row>
    <row r="90" spans="1:10" ht="26.25" customHeight="1" thickBot="1">
      <c r="A90" s="183"/>
      <c r="B90" s="89" t="s">
        <v>64</v>
      </c>
      <c r="C90" s="90"/>
      <c r="D90" s="90"/>
      <c r="E90" s="91"/>
      <c r="F90" s="105">
        <f>ROUND(SUM(F15:F89),3)</f>
        <v>20915.18</v>
      </c>
      <c r="G90" s="185">
        <f>+F90/F229</f>
        <v>0.5747354199479866</v>
      </c>
      <c r="H90" s="133"/>
      <c r="I90" s="133"/>
      <c r="J90" s="134"/>
    </row>
    <row r="91" spans="1:10" ht="32.25" customHeight="1" thickBot="1">
      <c r="A91" s="203"/>
      <c r="B91" s="96" t="s">
        <v>199</v>
      </c>
      <c r="C91" s="83"/>
      <c r="D91" s="83"/>
      <c r="E91" s="152"/>
      <c r="F91" s="152"/>
      <c r="G91" s="204"/>
      <c r="H91" s="135"/>
    </row>
    <row r="92" spans="1:10" ht="27" customHeight="1">
      <c r="A92" s="195">
        <v>1</v>
      </c>
      <c r="B92" s="62" t="s">
        <v>155</v>
      </c>
      <c r="C92" s="100"/>
      <c r="D92" s="100"/>
      <c r="E92" s="148"/>
      <c r="F92" s="148"/>
      <c r="G92" s="196"/>
      <c r="H92" s="133"/>
    </row>
    <row r="93" spans="1:10" ht="54" customHeight="1">
      <c r="A93" s="202">
        <v>2</v>
      </c>
      <c r="B93" s="85" t="s">
        <v>143</v>
      </c>
      <c r="C93" s="67" t="s">
        <v>47</v>
      </c>
      <c r="D93" s="67">
        <v>93</v>
      </c>
      <c r="E93" s="176">
        <v>0.93</v>
      </c>
      <c r="F93" s="179">
        <f t="shared" ref="F93:F99" si="5">+ROUND(E93*D93,3)</f>
        <v>86.49</v>
      </c>
      <c r="G93" s="196"/>
    </row>
    <row r="94" spans="1:10" ht="69" customHeight="1">
      <c r="A94" s="202">
        <v>3</v>
      </c>
      <c r="B94" s="85" t="s">
        <v>144</v>
      </c>
      <c r="C94" s="67" t="s">
        <v>47</v>
      </c>
      <c r="D94" s="67">
        <v>87</v>
      </c>
      <c r="E94" s="176">
        <v>1.1779999999999999</v>
      </c>
      <c r="F94" s="179">
        <f t="shared" si="5"/>
        <v>102.486</v>
      </c>
      <c r="G94" s="196"/>
    </row>
    <row r="95" spans="1:10" ht="39" customHeight="1">
      <c r="A95" s="202">
        <v>4</v>
      </c>
      <c r="B95" s="85" t="s">
        <v>145</v>
      </c>
      <c r="C95" s="67" t="s">
        <v>47</v>
      </c>
      <c r="D95" s="67">
        <v>10</v>
      </c>
      <c r="E95" s="176">
        <v>7.2169999999999996</v>
      </c>
      <c r="F95" s="179">
        <f t="shared" si="5"/>
        <v>72.17</v>
      </c>
      <c r="G95" s="198"/>
    </row>
    <row r="96" spans="1:10" ht="33.75" customHeight="1">
      <c r="A96" s="202">
        <v>5</v>
      </c>
      <c r="B96" s="85" t="s">
        <v>156</v>
      </c>
      <c r="C96" s="67" t="s">
        <v>44</v>
      </c>
      <c r="D96" s="67">
        <v>169.65</v>
      </c>
      <c r="E96" s="176">
        <v>3.5990000000000002</v>
      </c>
      <c r="F96" s="179">
        <f t="shared" si="5"/>
        <v>610.57000000000005</v>
      </c>
      <c r="G96" s="196"/>
    </row>
    <row r="97" spans="1:7" ht="45" customHeight="1">
      <c r="A97" s="202">
        <v>6</v>
      </c>
      <c r="B97" s="85" t="s">
        <v>146</v>
      </c>
      <c r="C97" s="67" t="s">
        <v>47</v>
      </c>
      <c r="D97" s="67">
        <v>87</v>
      </c>
      <c r="E97" s="176">
        <v>5.8999999999999997E-2</v>
      </c>
      <c r="F97" s="179">
        <f t="shared" si="5"/>
        <v>5.133</v>
      </c>
      <c r="G97" s="198"/>
    </row>
    <row r="98" spans="1:7" ht="54.75" customHeight="1">
      <c r="A98" s="202">
        <v>7</v>
      </c>
      <c r="B98" s="85" t="s">
        <v>147</v>
      </c>
      <c r="C98" s="67" t="s">
        <v>47</v>
      </c>
      <c r="D98" s="67">
        <v>103</v>
      </c>
      <c r="E98" s="176">
        <v>9.6000000000000002E-2</v>
      </c>
      <c r="F98" s="179">
        <f t="shared" si="5"/>
        <v>9.8879999999999999</v>
      </c>
      <c r="G98" s="198"/>
    </row>
    <row r="99" spans="1:7" ht="36" customHeight="1">
      <c r="A99" s="202">
        <v>8</v>
      </c>
      <c r="B99" s="85" t="s">
        <v>148</v>
      </c>
      <c r="C99" s="67" t="s">
        <v>47</v>
      </c>
      <c r="D99" s="67">
        <v>103</v>
      </c>
      <c r="E99" s="176">
        <v>0.39700000000000002</v>
      </c>
      <c r="F99" s="179">
        <f t="shared" si="5"/>
        <v>40.890999999999998</v>
      </c>
      <c r="G99" s="196"/>
    </row>
    <row r="100" spans="1:7" ht="27.75" customHeight="1">
      <c r="A100" s="202">
        <v>9</v>
      </c>
      <c r="B100" s="103" t="s">
        <v>154</v>
      </c>
      <c r="C100" s="67"/>
      <c r="D100" s="67"/>
      <c r="E100" s="176"/>
      <c r="F100" s="176"/>
      <c r="G100" s="196"/>
    </row>
    <row r="101" spans="1:7" ht="40.5" customHeight="1">
      <c r="A101" s="202">
        <v>10</v>
      </c>
      <c r="B101" s="85" t="s">
        <v>149</v>
      </c>
      <c r="C101" s="67" t="s">
        <v>47</v>
      </c>
      <c r="D101" s="67">
        <v>1.5</v>
      </c>
      <c r="E101" s="176">
        <v>9.61</v>
      </c>
      <c r="F101" s="179">
        <f>+ROUND(E101*D101,3)</f>
        <v>14.414999999999999</v>
      </c>
      <c r="G101" s="196"/>
    </row>
    <row r="102" spans="1:7" ht="44.25" customHeight="1">
      <c r="A102" s="202">
        <v>11</v>
      </c>
      <c r="B102" s="85" t="s">
        <v>157</v>
      </c>
      <c r="C102" s="67" t="s">
        <v>47</v>
      </c>
      <c r="D102" s="67">
        <v>1</v>
      </c>
      <c r="E102" s="176">
        <v>42.868000000000002</v>
      </c>
      <c r="F102" s="179">
        <f>+ROUND(E102*D102,3)</f>
        <v>42.868000000000002</v>
      </c>
      <c r="G102" s="196"/>
    </row>
    <row r="103" spans="1:7" ht="44.25" customHeight="1">
      <c r="A103" s="202">
        <v>12</v>
      </c>
      <c r="B103" s="99" t="s">
        <v>158</v>
      </c>
      <c r="C103" s="98" t="s">
        <v>47</v>
      </c>
      <c r="D103" s="98">
        <v>3</v>
      </c>
      <c r="E103" s="147">
        <v>91.936000000000007</v>
      </c>
      <c r="F103" s="145">
        <f>+ROUND(E103*D103,3)</f>
        <v>275.80799999999999</v>
      </c>
      <c r="G103" s="196"/>
    </row>
    <row r="104" spans="1:7">
      <c r="A104" s="197">
        <v>13</v>
      </c>
      <c r="B104" s="99" t="s">
        <v>80</v>
      </c>
      <c r="C104" s="98"/>
      <c r="D104" s="98"/>
      <c r="E104" s="147"/>
      <c r="F104" s="147"/>
      <c r="G104" s="198"/>
    </row>
    <row r="105" spans="1:7" ht="30" customHeight="1">
      <c r="A105" s="195"/>
      <c r="B105" s="101" t="s">
        <v>200</v>
      </c>
      <c r="C105" s="100" t="s">
        <v>49</v>
      </c>
      <c r="D105" s="151">
        <v>135.77000000000001</v>
      </c>
      <c r="E105" s="148">
        <v>0.45400000000000001</v>
      </c>
      <c r="F105" s="148">
        <f>+ROUND(E105*D105,3)</f>
        <v>61.64</v>
      </c>
      <c r="G105" s="198"/>
    </row>
    <row r="106" spans="1:7" ht="30" customHeight="1">
      <c r="A106" s="195"/>
      <c r="B106" s="101" t="s">
        <v>201</v>
      </c>
      <c r="C106" s="100" t="s">
        <v>49</v>
      </c>
      <c r="D106" s="100">
        <v>65.63</v>
      </c>
      <c r="E106" s="148">
        <v>0.439</v>
      </c>
      <c r="F106" s="148">
        <f>+ROUND(E106*D106,3)</f>
        <v>28.812000000000001</v>
      </c>
      <c r="G106" s="198"/>
    </row>
    <row r="107" spans="1:7" ht="38.25" customHeight="1">
      <c r="A107" s="197">
        <v>14</v>
      </c>
      <c r="B107" s="99" t="s">
        <v>150</v>
      </c>
      <c r="C107" s="102" t="s">
        <v>48</v>
      </c>
      <c r="D107" s="98">
        <v>12</v>
      </c>
      <c r="E107" s="147">
        <v>1.089</v>
      </c>
      <c r="F107" s="147">
        <f>+ROUND(E107*D107,3)</f>
        <v>13.068</v>
      </c>
      <c r="G107" s="196"/>
    </row>
    <row r="108" spans="1:7" ht="57.75" customHeight="1">
      <c r="A108" s="197">
        <v>15</v>
      </c>
      <c r="B108" s="99" t="s">
        <v>160</v>
      </c>
      <c r="C108" s="98" t="s">
        <v>47</v>
      </c>
      <c r="D108" s="98">
        <v>1.5</v>
      </c>
      <c r="E108" s="147">
        <v>90.763999999999996</v>
      </c>
      <c r="F108" s="147">
        <f>+ROUND(E108*D108,3)</f>
        <v>136.14599999999999</v>
      </c>
      <c r="G108" s="196"/>
    </row>
    <row r="109" spans="1:7" ht="18.75" customHeight="1">
      <c r="A109" s="197">
        <v>16</v>
      </c>
      <c r="B109" s="99" t="s">
        <v>80</v>
      </c>
      <c r="C109" s="98"/>
      <c r="D109" s="98"/>
      <c r="E109" s="147"/>
      <c r="F109" s="147"/>
      <c r="G109" s="198"/>
    </row>
    <row r="110" spans="1:7" ht="30" customHeight="1">
      <c r="A110" s="195"/>
      <c r="B110" s="101" t="s">
        <v>151</v>
      </c>
      <c r="C110" s="100" t="s">
        <v>49</v>
      </c>
      <c r="D110" s="100">
        <v>125.61</v>
      </c>
      <c r="E110" s="148">
        <v>0.45400000000000001</v>
      </c>
      <c r="F110" s="148">
        <f>+ROUND(E110*D110,3)</f>
        <v>57.027000000000001</v>
      </c>
      <c r="G110" s="198"/>
    </row>
    <row r="111" spans="1:7" ht="30" customHeight="1">
      <c r="A111" s="195"/>
      <c r="B111" s="101" t="s">
        <v>161</v>
      </c>
      <c r="C111" s="100" t="s">
        <v>49</v>
      </c>
      <c r="D111" s="100">
        <v>42.38</v>
      </c>
      <c r="E111" s="148">
        <v>0.45400000000000001</v>
      </c>
      <c r="F111" s="148">
        <f>+ROUND(E111*D111,3)</f>
        <v>19.241</v>
      </c>
      <c r="G111" s="198"/>
    </row>
    <row r="112" spans="1:7" ht="29.25" customHeight="1">
      <c r="A112" s="195"/>
      <c r="B112" s="101" t="s">
        <v>159</v>
      </c>
      <c r="C112" s="100" t="s">
        <v>49</v>
      </c>
      <c r="D112" s="100">
        <v>5.3</v>
      </c>
      <c r="E112" s="148">
        <v>0.439</v>
      </c>
      <c r="F112" s="148">
        <f>+ROUND(E112*D112,3)</f>
        <v>2.327</v>
      </c>
      <c r="G112" s="198"/>
    </row>
    <row r="113" spans="1:7" ht="37.5" customHeight="1">
      <c r="A113" s="197">
        <v>17</v>
      </c>
      <c r="B113" s="99" t="s">
        <v>152</v>
      </c>
      <c r="C113" s="98" t="s">
        <v>48</v>
      </c>
      <c r="D113" s="98">
        <v>5</v>
      </c>
      <c r="E113" s="147">
        <v>1.089</v>
      </c>
      <c r="F113" s="147">
        <f>+ROUND(E113*D113,3)</f>
        <v>5.4450000000000003</v>
      </c>
      <c r="G113" s="196"/>
    </row>
    <row r="114" spans="1:7" ht="52.5" customHeight="1">
      <c r="A114" s="202">
        <v>18</v>
      </c>
      <c r="B114" s="85" t="s">
        <v>153</v>
      </c>
      <c r="C114" s="67" t="s">
        <v>43</v>
      </c>
      <c r="D114" s="67">
        <v>10</v>
      </c>
      <c r="E114" s="176">
        <v>3.4020000000000001</v>
      </c>
      <c r="F114" s="176">
        <f>+ROUND(E114*D114,3)</f>
        <v>34.020000000000003</v>
      </c>
      <c r="G114" s="196"/>
    </row>
    <row r="115" spans="1:7" ht="25.5" customHeight="1">
      <c r="A115" s="201">
        <v>19</v>
      </c>
      <c r="B115" s="103" t="s">
        <v>202</v>
      </c>
      <c r="C115" s="67"/>
      <c r="D115" s="67"/>
      <c r="E115" s="176"/>
      <c r="F115" s="176"/>
      <c r="G115" s="196"/>
    </row>
    <row r="116" spans="1:7" ht="34.5" customHeight="1">
      <c r="A116" s="202">
        <v>20</v>
      </c>
      <c r="B116" s="85" t="s">
        <v>149</v>
      </c>
      <c r="C116" s="67" t="s">
        <v>47</v>
      </c>
      <c r="D116" s="67">
        <v>5</v>
      </c>
      <c r="E116" s="176">
        <v>9.61</v>
      </c>
      <c r="F116" s="176">
        <f>+ROUND(E116*D116,3)</f>
        <v>48.05</v>
      </c>
      <c r="G116" s="196"/>
    </row>
    <row r="117" spans="1:7" ht="45.75" customHeight="1">
      <c r="A117" s="202">
        <v>21</v>
      </c>
      <c r="B117" s="85" t="s">
        <v>157</v>
      </c>
      <c r="C117" s="67" t="s">
        <v>47</v>
      </c>
      <c r="D117" s="67">
        <v>1</v>
      </c>
      <c r="E117" s="176">
        <v>42.868000000000002</v>
      </c>
      <c r="F117" s="176">
        <f>+ROUND(E117*D117,3)</f>
        <v>42.868000000000002</v>
      </c>
      <c r="G117" s="196"/>
    </row>
    <row r="118" spans="1:7" ht="46.5" customHeight="1">
      <c r="A118" s="202">
        <v>22</v>
      </c>
      <c r="B118" s="85" t="s">
        <v>158</v>
      </c>
      <c r="C118" s="67" t="s">
        <v>47</v>
      </c>
      <c r="D118" s="67">
        <v>6</v>
      </c>
      <c r="E118" s="176">
        <v>91.936000000000007</v>
      </c>
      <c r="F118" s="176">
        <f>+ROUND(E118*D118,3)</f>
        <v>551.61599999999999</v>
      </c>
      <c r="G118" s="196"/>
    </row>
    <row r="119" spans="1:7" ht="16.5" customHeight="1">
      <c r="A119" s="197">
        <v>23</v>
      </c>
      <c r="B119" s="99" t="s">
        <v>80</v>
      </c>
      <c r="C119" s="98"/>
      <c r="D119" s="98"/>
      <c r="E119" s="147"/>
      <c r="F119" s="147"/>
      <c r="G119" s="198"/>
    </row>
    <row r="120" spans="1:7" ht="30" customHeight="1">
      <c r="A120" s="195"/>
      <c r="B120" s="101" t="s">
        <v>200</v>
      </c>
      <c r="C120" s="100" t="s">
        <v>49</v>
      </c>
      <c r="D120" s="153">
        <v>293.89999999999998</v>
      </c>
      <c r="E120" s="148">
        <v>0.45400000000000001</v>
      </c>
      <c r="F120" s="148">
        <f>+ROUND(E120*D120,3)</f>
        <v>133.43100000000001</v>
      </c>
      <c r="G120" s="198"/>
    </row>
    <row r="121" spans="1:7" ht="30" customHeight="1">
      <c r="A121" s="195"/>
      <c r="B121" s="101" t="s">
        <v>201</v>
      </c>
      <c r="C121" s="100" t="s">
        <v>49</v>
      </c>
      <c r="D121" s="100">
        <v>132.88999999999999</v>
      </c>
      <c r="E121" s="148">
        <v>0.439</v>
      </c>
      <c r="F121" s="148">
        <f>+ROUND(E121*D121,3)</f>
        <v>58.338999999999999</v>
      </c>
      <c r="G121" s="198"/>
    </row>
    <row r="122" spans="1:7" ht="38.25" customHeight="1">
      <c r="A122" s="197">
        <v>24</v>
      </c>
      <c r="B122" s="99" t="s">
        <v>150</v>
      </c>
      <c r="C122" s="102" t="s">
        <v>48</v>
      </c>
      <c r="D122" s="98">
        <v>23</v>
      </c>
      <c r="E122" s="147">
        <v>1.089</v>
      </c>
      <c r="F122" s="147">
        <f>+ROUND(E122*D122,3)</f>
        <v>25.047000000000001</v>
      </c>
      <c r="G122" s="196"/>
    </row>
    <row r="123" spans="1:7" ht="65.25" customHeight="1">
      <c r="A123" s="197">
        <v>25</v>
      </c>
      <c r="B123" s="99" t="s">
        <v>160</v>
      </c>
      <c r="C123" s="98" t="s">
        <v>47</v>
      </c>
      <c r="D123" s="98">
        <v>16.5</v>
      </c>
      <c r="E123" s="147">
        <v>90.763999999999996</v>
      </c>
      <c r="F123" s="147">
        <f>+ROUND(E123*D123,3)</f>
        <v>1497.606</v>
      </c>
      <c r="G123" s="196"/>
    </row>
    <row r="124" spans="1:7">
      <c r="A124" s="197">
        <v>26</v>
      </c>
      <c r="B124" s="99" t="s">
        <v>80</v>
      </c>
      <c r="C124" s="98"/>
      <c r="D124" s="98"/>
      <c r="E124" s="147"/>
      <c r="F124" s="147"/>
      <c r="G124" s="198"/>
    </row>
    <row r="125" spans="1:7" ht="30" customHeight="1">
      <c r="A125" s="195"/>
      <c r="B125" s="101" t="s">
        <v>151</v>
      </c>
      <c r="C125" s="100" t="s">
        <v>49</v>
      </c>
      <c r="D125" s="100">
        <v>332.63</v>
      </c>
      <c r="E125" s="148">
        <v>0.45400000000000001</v>
      </c>
      <c r="F125" s="148">
        <f>+ROUND(E125*D125,3)</f>
        <v>151.01400000000001</v>
      </c>
      <c r="G125" s="198"/>
    </row>
    <row r="126" spans="1:7" ht="30" customHeight="1">
      <c r="A126" s="195"/>
      <c r="B126" s="101" t="s">
        <v>161</v>
      </c>
      <c r="C126" s="100" t="s">
        <v>49</v>
      </c>
      <c r="D126" s="100">
        <v>153.16</v>
      </c>
      <c r="E126" s="148">
        <v>0.45400000000000001</v>
      </c>
      <c r="F126" s="148">
        <f>+ROUND(E126*D126,3)</f>
        <v>69.534999999999997</v>
      </c>
      <c r="G126" s="198"/>
    </row>
    <row r="127" spans="1:7" ht="29.25" customHeight="1">
      <c r="A127" s="195"/>
      <c r="B127" s="101" t="s">
        <v>159</v>
      </c>
      <c r="C127" s="100" t="s">
        <v>49</v>
      </c>
      <c r="D127" s="100">
        <v>17.89</v>
      </c>
      <c r="E127" s="148">
        <v>0.439</v>
      </c>
      <c r="F127" s="148">
        <f>+ROUND(E127*D127,3)</f>
        <v>7.8540000000000001</v>
      </c>
      <c r="G127" s="198"/>
    </row>
    <row r="128" spans="1:7" ht="36" customHeight="1">
      <c r="A128" s="197">
        <v>27</v>
      </c>
      <c r="B128" s="99" t="s">
        <v>152</v>
      </c>
      <c r="C128" s="98" t="s">
        <v>48</v>
      </c>
      <c r="D128" s="98">
        <v>17</v>
      </c>
      <c r="E128" s="147">
        <v>1.089</v>
      </c>
      <c r="F128" s="147">
        <f>+ROUND(E128*D128,3)</f>
        <v>18.513000000000002</v>
      </c>
      <c r="G128" s="196"/>
    </row>
    <row r="129" spans="1:7" ht="58.5" customHeight="1">
      <c r="A129" s="202">
        <v>28</v>
      </c>
      <c r="B129" s="85" t="s">
        <v>153</v>
      </c>
      <c r="C129" s="67" t="s">
        <v>43</v>
      </c>
      <c r="D129" s="67">
        <v>44</v>
      </c>
      <c r="E129" s="176">
        <v>3.4020000000000001</v>
      </c>
      <c r="F129" s="176">
        <f>+ROUND(E129*D129,3)</f>
        <v>149.68799999999999</v>
      </c>
      <c r="G129" s="196"/>
    </row>
    <row r="130" spans="1:7" ht="22.5" customHeight="1">
      <c r="A130" s="202">
        <v>29</v>
      </c>
      <c r="B130" s="177" t="s">
        <v>203</v>
      </c>
      <c r="C130" s="67"/>
      <c r="D130" s="67"/>
      <c r="E130" s="176"/>
      <c r="F130" s="176"/>
      <c r="G130" s="196"/>
    </row>
    <row r="131" spans="1:7" ht="34.5" customHeight="1">
      <c r="A131" s="202">
        <v>30</v>
      </c>
      <c r="B131" s="85" t="s">
        <v>149</v>
      </c>
      <c r="C131" s="67" t="s">
        <v>47</v>
      </c>
      <c r="D131" s="67">
        <v>8</v>
      </c>
      <c r="E131" s="176">
        <v>9.61</v>
      </c>
      <c r="F131" s="176">
        <f>+ROUND(E131*D131,3)</f>
        <v>76.88</v>
      </c>
      <c r="G131" s="196"/>
    </row>
    <row r="132" spans="1:7" ht="40.5" customHeight="1">
      <c r="A132" s="202">
        <v>31</v>
      </c>
      <c r="B132" s="85" t="s">
        <v>157</v>
      </c>
      <c r="C132" s="67" t="s">
        <v>47</v>
      </c>
      <c r="D132" s="67">
        <v>4</v>
      </c>
      <c r="E132" s="176">
        <v>42.868000000000002</v>
      </c>
      <c r="F132" s="176">
        <f>+ROUND(E132*D132,3)</f>
        <v>171.47200000000001</v>
      </c>
      <c r="G132" s="196"/>
    </row>
    <row r="133" spans="1:7" ht="43.5" customHeight="1">
      <c r="A133" s="197">
        <v>32</v>
      </c>
      <c r="B133" s="99" t="s">
        <v>158</v>
      </c>
      <c r="C133" s="98" t="s">
        <v>47</v>
      </c>
      <c r="D133" s="98">
        <v>9</v>
      </c>
      <c r="E133" s="147">
        <v>91.936000000000007</v>
      </c>
      <c r="F133" s="147">
        <f>+ROUND(E133*D133,3)</f>
        <v>827.42399999999998</v>
      </c>
      <c r="G133" s="196"/>
    </row>
    <row r="134" spans="1:7">
      <c r="A134" s="197">
        <v>33</v>
      </c>
      <c r="B134" s="99" t="s">
        <v>80</v>
      </c>
      <c r="C134" s="98"/>
      <c r="D134" s="98"/>
      <c r="E134" s="147"/>
      <c r="F134" s="147"/>
      <c r="G134" s="198"/>
    </row>
    <row r="135" spans="1:7" ht="30" customHeight="1">
      <c r="A135" s="195"/>
      <c r="B135" s="101" t="s">
        <v>200</v>
      </c>
      <c r="C135" s="100" t="s">
        <v>49</v>
      </c>
      <c r="D135" s="151">
        <v>455.86</v>
      </c>
      <c r="E135" s="148">
        <v>0.45400000000000001</v>
      </c>
      <c r="F135" s="148">
        <f>+ROUND(E135*D135,3)</f>
        <v>206.96</v>
      </c>
      <c r="G135" s="198"/>
    </row>
    <row r="136" spans="1:7" ht="30" customHeight="1">
      <c r="A136" s="195"/>
      <c r="B136" s="101" t="s">
        <v>201</v>
      </c>
      <c r="C136" s="100" t="s">
        <v>49</v>
      </c>
      <c r="D136" s="100">
        <v>214.92</v>
      </c>
      <c r="E136" s="148">
        <v>0.439</v>
      </c>
      <c r="F136" s="148">
        <f>+ROUND(E136*D136,3)</f>
        <v>94.35</v>
      </c>
      <c r="G136" s="198"/>
    </row>
    <row r="137" spans="1:7" ht="38.25" customHeight="1">
      <c r="A137" s="197">
        <v>34</v>
      </c>
      <c r="B137" s="99" t="s">
        <v>150</v>
      </c>
      <c r="C137" s="102" t="s">
        <v>48</v>
      </c>
      <c r="D137" s="98">
        <v>37</v>
      </c>
      <c r="E137" s="147">
        <v>1.089</v>
      </c>
      <c r="F137" s="147">
        <f>+ROUND(E137*D137,3)</f>
        <v>40.292999999999999</v>
      </c>
      <c r="G137" s="196"/>
    </row>
    <row r="138" spans="1:7" ht="58.5" customHeight="1">
      <c r="A138" s="197">
        <v>35</v>
      </c>
      <c r="B138" s="99" t="s">
        <v>160</v>
      </c>
      <c r="C138" s="98" t="s">
        <v>47</v>
      </c>
      <c r="D138" s="98">
        <v>7.5</v>
      </c>
      <c r="E138" s="147">
        <v>90.763999999999996</v>
      </c>
      <c r="F138" s="147">
        <f>+ROUND(E138*D138,3)</f>
        <v>680.73</v>
      </c>
      <c r="G138" s="196"/>
    </row>
    <row r="139" spans="1:7" ht="26.25" customHeight="1">
      <c r="A139" s="197">
        <v>36</v>
      </c>
      <c r="B139" s="99" t="s">
        <v>80</v>
      </c>
      <c r="C139" s="98"/>
      <c r="D139" s="98"/>
      <c r="E139" s="147"/>
      <c r="F139" s="147"/>
      <c r="G139" s="198"/>
    </row>
    <row r="140" spans="1:7" ht="30" customHeight="1">
      <c r="A140" s="195"/>
      <c r="B140" s="101" t="s">
        <v>151</v>
      </c>
      <c r="C140" s="100" t="s">
        <v>49</v>
      </c>
      <c r="D140" s="100">
        <v>838</v>
      </c>
      <c r="E140" s="148">
        <v>0.45400000000000001</v>
      </c>
      <c r="F140" s="148">
        <f>+ROUND(E140*D140,3)</f>
        <v>380.452</v>
      </c>
      <c r="G140" s="198"/>
    </row>
    <row r="141" spans="1:7" ht="29.25" customHeight="1">
      <c r="A141" s="195"/>
      <c r="B141" s="101" t="s">
        <v>159</v>
      </c>
      <c r="C141" s="100" t="s">
        <v>49</v>
      </c>
      <c r="D141" s="100">
        <v>25</v>
      </c>
      <c r="E141" s="148">
        <v>0.439</v>
      </c>
      <c r="F141" s="148">
        <f>+ROUND(E141*D141,3)</f>
        <v>10.975</v>
      </c>
      <c r="G141" s="198"/>
    </row>
    <row r="142" spans="1:7" ht="40.5" customHeight="1">
      <c r="A142" s="197">
        <v>37</v>
      </c>
      <c r="B142" s="99" t="s">
        <v>152</v>
      </c>
      <c r="C142" s="98" t="s">
        <v>48</v>
      </c>
      <c r="D142" s="98">
        <v>25</v>
      </c>
      <c r="E142" s="147">
        <v>1.089</v>
      </c>
      <c r="F142" s="147">
        <f>+ROUND(E142*D142,3)</f>
        <v>27.225000000000001</v>
      </c>
      <c r="G142" s="196"/>
    </row>
    <row r="143" spans="1:7" ht="61.5" customHeight="1">
      <c r="A143" s="202">
        <v>38</v>
      </c>
      <c r="B143" s="85" t="s">
        <v>153</v>
      </c>
      <c r="C143" s="67" t="s">
        <v>43</v>
      </c>
      <c r="D143" s="67">
        <v>70</v>
      </c>
      <c r="E143" s="176">
        <v>3.4020000000000001</v>
      </c>
      <c r="F143" s="176">
        <f>+ROUND(E143*D143,3)</f>
        <v>238.14</v>
      </c>
      <c r="G143" s="196"/>
    </row>
    <row r="144" spans="1:7" ht="22.5" customHeight="1">
      <c r="A144" s="202">
        <v>39</v>
      </c>
      <c r="B144" s="177" t="s">
        <v>204</v>
      </c>
      <c r="C144" s="67"/>
      <c r="D144" s="67"/>
      <c r="E144" s="176"/>
      <c r="F144" s="176"/>
      <c r="G144" s="196"/>
    </row>
    <row r="145" spans="1:7" ht="35.25" customHeight="1">
      <c r="A145" s="202">
        <v>40</v>
      </c>
      <c r="B145" s="85" t="s">
        <v>149</v>
      </c>
      <c r="C145" s="67" t="s">
        <v>47</v>
      </c>
      <c r="D145" s="67">
        <v>4.5</v>
      </c>
      <c r="E145" s="176">
        <v>9.61</v>
      </c>
      <c r="F145" s="176">
        <f>+ROUND(E145*D145,3)</f>
        <v>43.244999999999997</v>
      </c>
      <c r="G145" s="196"/>
    </row>
    <row r="146" spans="1:7" ht="44.25" customHeight="1">
      <c r="A146" s="202">
        <v>41</v>
      </c>
      <c r="B146" s="85" t="s">
        <v>157</v>
      </c>
      <c r="C146" s="67" t="s">
        <v>47</v>
      </c>
      <c r="D146" s="67">
        <v>4</v>
      </c>
      <c r="E146" s="176">
        <v>42.868000000000002</v>
      </c>
      <c r="F146" s="176">
        <f>+ROUND(E146*D146,3)</f>
        <v>171.47200000000001</v>
      </c>
      <c r="G146" s="196"/>
    </row>
    <row r="147" spans="1:7" ht="54.75" customHeight="1">
      <c r="A147" s="197">
        <v>42</v>
      </c>
      <c r="B147" s="99" t="s">
        <v>158</v>
      </c>
      <c r="C147" s="98" t="s">
        <v>47</v>
      </c>
      <c r="D147" s="98">
        <v>8</v>
      </c>
      <c r="E147" s="147">
        <v>91.936000000000007</v>
      </c>
      <c r="F147" s="147">
        <f>+ROUND(E147*D147,3)</f>
        <v>735.48800000000006</v>
      </c>
      <c r="G147" s="196"/>
    </row>
    <row r="148" spans="1:7">
      <c r="A148" s="197">
        <v>43</v>
      </c>
      <c r="B148" s="99" t="s">
        <v>80</v>
      </c>
      <c r="C148" s="98"/>
      <c r="D148" s="98"/>
      <c r="E148" s="147"/>
      <c r="F148" s="147"/>
      <c r="G148" s="198"/>
    </row>
    <row r="149" spans="1:7" ht="30" customHeight="1">
      <c r="A149" s="195"/>
      <c r="B149" s="101" t="s">
        <v>200</v>
      </c>
      <c r="C149" s="100" t="s">
        <v>49</v>
      </c>
      <c r="D149" s="151">
        <v>452.82</v>
      </c>
      <c r="E149" s="148">
        <v>0.45400000000000001</v>
      </c>
      <c r="F149" s="148">
        <f>+ROUND(E149*D149,3)</f>
        <v>205.58</v>
      </c>
      <c r="G149" s="198"/>
    </row>
    <row r="150" spans="1:7" ht="30" customHeight="1">
      <c r="A150" s="195"/>
      <c r="B150" s="101" t="s">
        <v>201</v>
      </c>
      <c r="C150" s="100" t="s">
        <v>49</v>
      </c>
      <c r="D150" s="100">
        <v>196.88</v>
      </c>
      <c r="E150" s="148">
        <v>0.439</v>
      </c>
      <c r="F150" s="148">
        <f>+ROUND(E150*D150,3)</f>
        <v>86.43</v>
      </c>
      <c r="G150" s="198"/>
    </row>
    <row r="151" spans="1:7" ht="32.25" customHeight="1">
      <c r="A151" s="197">
        <v>44</v>
      </c>
      <c r="B151" s="99" t="s">
        <v>150</v>
      </c>
      <c r="C151" s="102" t="s">
        <v>48</v>
      </c>
      <c r="D151" s="98">
        <v>34</v>
      </c>
      <c r="E151" s="147">
        <v>1.089</v>
      </c>
      <c r="F151" s="147">
        <f>+ROUND(E151*D151,3)</f>
        <v>37.026000000000003</v>
      </c>
      <c r="G151" s="196"/>
    </row>
    <row r="152" spans="1:7" ht="65.25" customHeight="1">
      <c r="A152" s="197">
        <v>45</v>
      </c>
      <c r="B152" s="99" t="s">
        <v>160</v>
      </c>
      <c r="C152" s="98" t="s">
        <v>47</v>
      </c>
      <c r="D152" s="98">
        <v>4.5</v>
      </c>
      <c r="E152" s="147">
        <v>90.763999999999996</v>
      </c>
      <c r="F152" s="147">
        <f>+ROUND(E152*D152,3)</f>
        <v>408.43799999999999</v>
      </c>
      <c r="G152" s="196"/>
    </row>
    <row r="153" spans="1:7">
      <c r="A153" s="197">
        <v>46</v>
      </c>
      <c r="B153" s="99" t="s">
        <v>80</v>
      </c>
      <c r="C153" s="98"/>
      <c r="D153" s="98"/>
      <c r="E153" s="147"/>
      <c r="F153" s="147"/>
      <c r="G153" s="198"/>
    </row>
    <row r="154" spans="1:7" ht="24" customHeight="1">
      <c r="A154" s="195"/>
      <c r="B154" s="101" t="s">
        <v>151</v>
      </c>
      <c r="C154" s="100" t="s">
        <v>49</v>
      </c>
      <c r="D154" s="100">
        <v>376.83</v>
      </c>
      <c r="E154" s="148">
        <v>0.45400000000000001</v>
      </c>
      <c r="F154" s="148">
        <f>+ROUND(E154*D154,3)</f>
        <v>171.08099999999999</v>
      </c>
      <c r="G154" s="198"/>
    </row>
    <row r="155" spans="1:7" ht="15.75" customHeight="1">
      <c r="A155" s="195"/>
      <c r="B155" s="101" t="s">
        <v>161</v>
      </c>
      <c r="C155" s="100" t="s">
        <v>49</v>
      </c>
      <c r="D155" s="100">
        <v>136.13999999999999</v>
      </c>
      <c r="E155" s="148">
        <v>0.45400000000000001</v>
      </c>
      <c r="F155" s="148">
        <f>+ROUND(E155*D155,3)</f>
        <v>61.808</v>
      </c>
      <c r="G155" s="198"/>
    </row>
    <row r="156" spans="1:7" ht="14.25" customHeight="1">
      <c r="A156" s="195"/>
      <c r="B156" s="101" t="s">
        <v>159</v>
      </c>
      <c r="C156" s="100" t="s">
        <v>49</v>
      </c>
      <c r="D156" s="100">
        <v>18.11</v>
      </c>
      <c r="E156" s="148">
        <v>0.439</v>
      </c>
      <c r="F156" s="148">
        <f>+ROUND(E156*D156,3)</f>
        <v>7.95</v>
      </c>
      <c r="G156" s="198"/>
    </row>
    <row r="157" spans="1:7">
      <c r="A157" s="195"/>
      <c r="B157" s="101"/>
      <c r="C157" s="100"/>
      <c r="D157" s="100"/>
      <c r="E157" s="148" t="s">
        <v>72</v>
      </c>
      <c r="F157" s="149"/>
      <c r="G157" s="196"/>
    </row>
    <row r="158" spans="1:7" ht="37.5" customHeight="1">
      <c r="A158" s="202">
        <v>47</v>
      </c>
      <c r="B158" s="85" t="s">
        <v>152</v>
      </c>
      <c r="C158" s="67" t="s">
        <v>48</v>
      </c>
      <c r="D158" s="67">
        <v>15</v>
      </c>
      <c r="E158" s="176">
        <v>1.089</v>
      </c>
      <c r="F158" s="176">
        <f>+ROUND(E158*D158,3)</f>
        <v>16.335000000000001</v>
      </c>
      <c r="G158" s="196"/>
    </row>
    <row r="159" spans="1:7" ht="59.25" customHeight="1">
      <c r="A159" s="202">
        <v>48</v>
      </c>
      <c r="B159" s="85" t="s">
        <v>153</v>
      </c>
      <c r="C159" s="67" t="s">
        <v>43</v>
      </c>
      <c r="D159" s="67">
        <v>60</v>
      </c>
      <c r="E159" s="176">
        <v>3.4020000000000001</v>
      </c>
      <c r="F159" s="176">
        <f>+ROUND(E159*D159,3)</f>
        <v>204.12</v>
      </c>
      <c r="G159" s="196"/>
    </row>
    <row r="160" spans="1:7" ht="21.75" customHeight="1">
      <c r="A160" s="202">
        <v>49</v>
      </c>
      <c r="B160" s="177" t="s">
        <v>205</v>
      </c>
      <c r="C160" s="67"/>
      <c r="D160" s="67"/>
      <c r="E160" s="176"/>
      <c r="F160" s="176"/>
      <c r="G160" s="196"/>
    </row>
    <row r="161" spans="1:10" ht="37.5" customHeight="1">
      <c r="A161" s="202">
        <v>50</v>
      </c>
      <c r="B161" s="85" t="s">
        <v>149</v>
      </c>
      <c r="C161" s="67" t="s">
        <v>47</v>
      </c>
      <c r="D161" s="67">
        <v>8</v>
      </c>
      <c r="E161" s="176">
        <v>9.61</v>
      </c>
      <c r="F161" s="176">
        <f>+ROUND(E161*D161,3)</f>
        <v>76.88</v>
      </c>
      <c r="G161" s="196"/>
    </row>
    <row r="162" spans="1:10" ht="46.5" customHeight="1">
      <c r="A162" s="202">
        <v>51</v>
      </c>
      <c r="B162" s="85" t="s">
        <v>157</v>
      </c>
      <c r="C162" s="67" t="s">
        <v>47</v>
      </c>
      <c r="D162" s="67">
        <v>4</v>
      </c>
      <c r="E162" s="176">
        <v>42.868000000000002</v>
      </c>
      <c r="F162" s="176">
        <f>+ROUND(E162*D162,3)</f>
        <v>171.47200000000001</v>
      </c>
      <c r="G162" s="196"/>
    </row>
    <row r="163" spans="1:10" ht="47.25" customHeight="1">
      <c r="A163" s="202">
        <v>52</v>
      </c>
      <c r="B163" s="85" t="s">
        <v>158</v>
      </c>
      <c r="C163" s="67" t="s">
        <v>47</v>
      </c>
      <c r="D163" s="67">
        <v>9</v>
      </c>
      <c r="E163" s="176">
        <v>91.936000000000007</v>
      </c>
      <c r="F163" s="176">
        <f>+ROUND(E163*D163,3)</f>
        <v>827.42399999999998</v>
      </c>
      <c r="G163" s="196"/>
    </row>
    <row r="164" spans="1:10">
      <c r="A164" s="197">
        <v>53</v>
      </c>
      <c r="B164" s="99" t="s">
        <v>80</v>
      </c>
      <c r="C164" s="98"/>
      <c r="D164" s="98"/>
      <c r="E164" s="147"/>
      <c r="F164" s="147"/>
      <c r="G164" s="198"/>
    </row>
    <row r="165" spans="1:10" ht="30" customHeight="1">
      <c r="A165" s="195"/>
      <c r="B165" s="101" t="s">
        <v>200</v>
      </c>
      <c r="C165" s="100" t="s">
        <v>49</v>
      </c>
      <c r="D165" s="151">
        <v>471.19</v>
      </c>
      <c r="E165" s="148">
        <v>0.45400000000000001</v>
      </c>
      <c r="F165" s="148">
        <f>+ROUND(E165*D165,3)</f>
        <v>213.92</v>
      </c>
      <c r="G165" s="198"/>
    </row>
    <row r="166" spans="1:10" ht="30" customHeight="1">
      <c r="A166" s="195"/>
      <c r="B166" s="101" t="s">
        <v>201</v>
      </c>
      <c r="C166" s="100" t="s">
        <v>49</v>
      </c>
      <c r="D166" s="100">
        <v>211.64</v>
      </c>
      <c r="E166" s="148">
        <v>0.439</v>
      </c>
      <c r="F166" s="148">
        <f>+ROUND(E166*D166,3)</f>
        <v>92.91</v>
      </c>
      <c r="G166" s="198"/>
    </row>
    <row r="167" spans="1:10" ht="38.25" customHeight="1">
      <c r="A167" s="197">
        <v>54</v>
      </c>
      <c r="B167" s="99" t="s">
        <v>150</v>
      </c>
      <c r="C167" s="102" t="s">
        <v>48</v>
      </c>
      <c r="D167" s="98">
        <v>37</v>
      </c>
      <c r="E167" s="147">
        <v>1.089</v>
      </c>
      <c r="F167" s="147">
        <f>+ROUND(E167*D167,3)</f>
        <v>40.292999999999999</v>
      </c>
      <c r="G167" s="196"/>
    </row>
    <row r="168" spans="1:10" ht="65.25" customHeight="1">
      <c r="A168" s="197">
        <v>55</v>
      </c>
      <c r="B168" s="99" t="s">
        <v>160</v>
      </c>
      <c r="C168" s="98" t="s">
        <v>47</v>
      </c>
      <c r="D168" s="98">
        <v>8</v>
      </c>
      <c r="E168" s="147">
        <v>90.763999999999996</v>
      </c>
      <c r="F168" s="147">
        <f>+ROUND(E168*D168,3)</f>
        <v>726.11199999999997</v>
      </c>
      <c r="G168" s="196"/>
    </row>
    <row r="169" spans="1:10">
      <c r="A169" s="197">
        <v>56</v>
      </c>
      <c r="B169" s="99" t="s">
        <v>80</v>
      </c>
      <c r="C169" s="98"/>
      <c r="D169" s="98"/>
      <c r="E169" s="147"/>
      <c r="F169" s="147"/>
      <c r="G169" s="198"/>
    </row>
    <row r="170" spans="1:10" ht="24" customHeight="1">
      <c r="A170" s="195"/>
      <c r="B170" s="101" t="s">
        <v>151</v>
      </c>
      <c r="C170" s="100" t="s">
        <v>49</v>
      </c>
      <c r="D170" s="100">
        <v>861.65</v>
      </c>
      <c r="E170" s="148">
        <v>0.45400000000000001</v>
      </c>
      <c r="F170" s="148">
        <f>+ROUND(E170*D170,3)</f>
        <v>391.18900000000002</v>
      </c>
      <c r="G170" s="198"/>
    </row>
    <row r="171" spans="1:10" ht="21.75" customHeight="1">
      <c r="A171" s="195"/>
      <c r="B171" s="101" t="s">
        <v>159</v>
      </c>
      <c r="C171" s="100" t="s">
        <v>49</v>
      </c>
      <c r="D171" s="100">
        <v>29.15</v>
      </c>
      <c r="E171" s="148">
        <v>0.439</v>
      </c>
      <c r="F171" s="148">
        <f>+ROUND(E171*D171,3)</f>
        <v>12.797000000000001</v>
      </c>
      <c r="G171" s="198"/>
    </row>
    <row r="172" spans="1:10" ht="38.25" customHeight="1">
      <c r="A172" s="197">
        <v>57</v>
      </c>
      <c r="B172" s="99" t="s">
        <v>152</v>
      </c>
      <c r="C172" s="98" t="s">
        <v>48</v>
      </c>
      <c r="D172" s="98">
        <v>26</v>
      </c>
      <c r="E172" s="147">
        <v>1.089</v>
      </c>
      <c r="F172" s="147">
        <f>+ROUND(E172*D172,3)</f>
        <v>28.314</v>
      </c>
      <c r="G172" s="196"/>
    </row>
    <row r="173" spans="1:10" ht="52.5" customHeight="1" thickBot="1">
      <c r="A173" s="197">
        <v>58</v>
      </c>
      <c r="B173" s="99" t="s">
        <v>153</v>
      </c>
      <c r="C173" s="98" t="s">
        <v>43</v>
      </c>
      <c r="D173" s="98">
        <v>70</v>
      </c>
      <c r="E173" s="147">
        <v>3.4020000000000001</v>
      </c>
      <c r="F173" s="147">
        <f>+ROUND(E173*D173,3)</f>
        <v>238.14</v>
      </c>
      <c r="G173" s="196"/>
    </row>
    <row r="174" spans="1:10" ht="22.5" customHeight="1" thickBot="1">
      <c r="A174" s="183"/>
      <c r="B174" s="89" t="s">
        <v>206</v>
      </c>
      <c r="C174" s="90"/>
      <c r="D174" s="90"/>
      <c r="E174" s="91"/>
      <c r="F174" s="105">
        <f>ROUND(SUM(F93:F173),3)</f>
        <v>12095.331</v>
      </c>
      <c r="G174" s="185">
        <f>+F174/F229</f>
        <v>0.33237175781871831</v>
      </c>
      <c r="I174" s="111"/>
      <c r="J174" s="136"/>
    </row>
    <row r="175" spans="1:10" ht="33" customHeight="1" thickBot="1">
      <c r="A175" s="203"/>
      <c r="B175" s="96" t="s">
        <v>210</v>
      </c>
      <c r="C175" s="70"/>
      <c r="D175" s="70"/>
      <c r="E175" s="154"/>
      <c r="F175" s="154"/>
      <c r="G175" s="205"/>
      <c r="H175" s="137"/>
    </row>
    <row r="176" spans="1:10" ht="32.25" customHeight="1">
      <c r="A176" s="195">
        <v>1</v>
      </c>
      <c r="B176" s="99" t="s">
        <v>117</v>
      </c>
      <c r="C176" s="98" t="s">
        <v>47</v>
      </c>
      <c r="D176" s="98">
        <v>9</v>
      </c>
      <c r="E176" s="147">
        <v>2.8149999999999999</v>
      </c>
      <c r="F176" s="147">
        <f t="shared" ref="F176:F186" si="6">+ROUND(E176*D176,3)</f>
        <v>25.335000000000001</v>
      </c>
      <c r="G176" s="198"/>
    </row>
    <row r="177" spans="1:12" ht="32.25" customHeight="1">
      <c r="A177" s="202">
        <v>2</v>
      </c>
      <c r="B177" s="85" t="s">
        <v>54</v>
      </c>
      <c r="C177" s="67" t="s">
        <v>44</v>
      </c>
      <c r="D177" s="67">
        <v>1.45</v>
      </c>
      <c r="E177" s="176">
        <v>0.72</v>
      </c>
      <c r="F177" s="176">
        <f t="shared" si="6"/>
        <v>1.044</v>
      </c>
      <c r="G177" s="198"/>
      <c r="H177" s="84"/>
    </row>
    <row r="178" spans="1:12" ht="39.75" customHeight="1">
      <c r="A178" s="202">
        <v>3</v>
      </c>
      <c r="B178" s="85" t="s">
        <v>67</v>
      </c>
      <c r="C178" s="67" t="s">
        <v>44</v>
      </c>
      <c r="D178" s="67">
        <v>1.45</v>
      </c>
      <c r="E178" s="176">
        <v>3.5990000000000002</v>
      </c>
      <c r="F178" s="176">
        <f t="shared" si="6"/>
        <v>5.2190000000000003</v>
      </c>
      <c r="G178" s="198"/>
      <c r="H178" s="84"/>
    </row>
    <row r="179" spans="1:12" ht="46.5" customHeight="1">
      <c r="A179" s="202">
        <v>4</v>
      </c>
      <c r="B179" s="85" t="s">
        <v>55</v>
      </c>
      <c r="C179" s="67" t="s">
        <v>47</v>
      </c>
      <c r="D179" s="67">
        <v>1</v>
      </c>
      <c r="E179" s="176">
        <v>5.3999999999999999E-2</v>
      </c>
      <c r="F179" s="176">
        <f t="shared" si="6"/>
        <v>5.3999999999999999E-2</v>
      </c>
      <c r="G179" s="198"/>
      <c r="H179" s="84"/>
    </row>
    <row r="180" spans="1:12" ht="36" customHeight="1">
      <c r="A180" s="202">
        <v>5</v>
      </c>
      <c r="B180" s="85" t="s">
        <v>118</v>
      </c>
      <c r="C180" s="67" t="s">
        <v>47</v>
      </c>
      <c r="D180" s="67">
        <v>0.04</v>
      </c>
      <c r="E180" s="176">
        <v>17.143000000000001</v>
      </c>
      <c r="F180" s="176">
        <f t="shared" si="6"/>
        <v>0.68600000000000005</v>
      </c>
      <c r="G180" s="198"/>
    </row>
    <row r="181" spans="1:12" ht="36" customHeight="1">
      <c r="A181" s="202">
        <v>6</v>
      </c>
      <c r="B181" s="85" t="s">
        <v>56</v>
      </c>
      <c r="C181" s="67" t="s">
        <v>47</v>
      </c>
      <c r="D181" s="67">
        <v>0.04</v>
      </c>
      <c r="E181" s="176">
        <v>41</v>
      </c>
      <c r="F181" s="176">
        <f t="shared" si="6"/>
        <v>1.64</v>
      </c>
      <c r="G181" s="198"/>
    </row>
    <row r="182" spans="1:12" ht="45" customHeight="1">
      <c r="A182" s="202">
        <v>7</v>
      </c>
      <c r="B182" s="85" t="s">
        <v>119</v>
      </c>
      <c r="C182" s="67" t="s">
        <v>47</v>
      </c>
      <c r="D182" s="67">
        <v>0.64</v>
      </c>
      <c r="E182" s="176">
        <v>46.929000000000002</v>
      </c>
      <c r="F182" s="176">
        <f t="shared" si="6"/>
        <v>30.035</v>
      </c>
      <c r="G182" s="198"/>
    </row>
    <row r="183" spans="1:12" ht="43.5" customHeight="1">
      <c r="A183" s="202">
        <v>8</v>
      </c>
      <c r="B183" s="85" t="s">
        <v>120</v>
      </c>
      <c r="C183" s="67" t="s">
        <v>44</v>
      </c>
      <c r="D183" s="67">
        <v>4.2000000000000003E-2</v>
      </c>
      <c r="E183" s="176">
        <v>586.09299999999996</v>
      </c>
      <c r="F183" s="176">
        <f t="shared" si="6"/>
        <v>24.616</v>
      </c>
      <c r="G183" s="198"/>
      <c r="H183" s="84"/>
    </row>
    <row r="184" spans="1:12" ht="41.25" customHeight="1">
      <c r="A184" s="202">
        <v>9</v>
      </c>
      <c r="B184" s="85" t="s">
        <v>121</v>
      </c>
      <c r="C184" s="67" t="s">
        <v>44</v>
      </c>
      <c r="D184" s="67">
        <v>1.6E-2</v>
      </c>
      <c r="E184" s="176">
        <v>525.31299999999999</v>
      </c>
      <c r="F184" s="176">
        <f t="shared" si="6"/>
        <v>8.4049999999999994</v>
      </c>
      <c r="G184" s="198"/>
    </row>
    <row r="185" spans="1:12" ht="31.5" customHeight="1">
      <c r="A185" s="202">
        <v>10</v>
      </c>
      <c r="B185" s="85" t="s">
        <v>122</v>
      </c>
      <c r="C185" s="67" t="s">
        <v>44</v>
      </c>
      <c r="D185" s="67">
        <v>0.108</v>
      </c>
      <c r="E185" s="176">
        <v>797.00199999999995</v>
      </c>
      <c r="F185" s="176">
        <f t="shared" si="6"/>
        <v>86.075999999999993</v>
      </c>
      <c r="G185" s="198"/>
      <c r="H185" s="110"/>
      <c r="I185" s="86"/>
      <c r="J185" s="86"/>
      <c r="K185" s="86"/>
      <c r="L185" s="86"/>
    </row>
    <row r="186" spans="1:12" ht="36" customHeight="1">
      <c r="A186" s="202">
        <v>11</v>
      </c>
      <c r="B186" s="85" t="s">
        <v>123</v>
      </c>
      <c r="C186" s="67" t="s">
        <v>44</v>
      </c>
      <c r="D186" s="67">
        <v>8.7999999999999995E-2</v>
      </c>
      <c r="E186" s="176">
        <v>791.98599999999999</v>
      </c>
      <c r="F186" s="176">
        <f t="shared" si="6"/>
        <v>69.694999999999993</v>
      </c>
      <c r="G186" s="198"/>
    </row>
    <row r="187" spans="1:12" ht="43.5" customHeight="1">
      <c r="A187" s="197">
        <v>12</v>
      </c>
      <c r="B187" s="99" t="s">
        <v>196</v>
      </c>
      <c r="C187" s="98"/>
      <c r="D187" s="98"/>
      <c r="E187" s="147"/>
      <c r="F187" s="147"/>
      <c r="G187" s="198"/>
    </row>
    <row r="188" spans="1:12" ht="39.75" customHeight="1">
      <c r="A188" s="195"/>
      <c r="B188" s="101" t="s">
        <v>197</v>
      </c>
      <c r="C188" s="100" t="s">
        <v>49</v>
      </c>
      <c r="D188" s="100">
        <v>25.1</v>
      </c>
      <c r="E188" s="148">
        <v>0.879</v>
      </c>
      <c r="F188" s="148">
        <f t="shared" ref="F188:F193" si="7">+ROUND(E188*D188,3)</f>
        <v>22.062999999999999</v>
      </c>
      <c r="G188" s="198"/>
    </row>
    <row r="189" spans="1:12" ht="15.75" customHeight="1">
      <c r="A189" s="195"/>
      <c r="B189" s="101" t="s">
        <v>124</v>
      </c>
      <c r="C189" s="100" t="s">
        <v>50</v>
      </c>
      <c r="D189" s="100">
        <v>80</v>
      </c>
      <c r="E189" s="148">
        <v>0.36599999999999999</v>
      </c>
      <c r="F189" s="148">
        <f t="shared" si="7"/>
        <v>29.28</v>
      </c>
      <c r="G189" s="198"/>
    </row>
    <row r="190" spans="1:12" ht="12" customHeight="1">
      <c r="A190" s="195"/>
      <c r="B190" s="101" t="s">
        <v>125</v>
      </c>
      <c r="C190" s="100" t="s">
        <v>50</v>
      </c>
      <c r="D190" s="100">
        <v>40</v>
      </c>
      <c r="E190" s="148">
        <v>0.439</v>
      </c>
      <c r="F190" s="148">
        <f t="shared" si="7"/>
        <v>17.559999999999999</v>
      </c>
      <c r="G190" s="198"/>
    </row>
    <row r="191" spans="1:12" ht="24.75" customHeight="1">
      <c r="A191" s="195"/>
      <c r="B191" s="101" t="s">
        <v>126</v>
      </c>
      <c r="C191" s="100" t="s">
        <v>50</v>
      </c>
      <c r="D191" s="100">
        <v>40</v>
      </c>
      <c r="E191" s="148">
        <v>0.51200000000000001</v>
      </c>
      <c r="F191" s="148">
        <f t="shared" si="7"/>
        <v>20.48</v>
      </c>
      <c r="G191" s="198"/>
    </row>
    <row r="192" spans="1:12" ht="22.5" customHeight="1">
      <c r="A192" s="195"/>
      <c r="B192" s="101" t="s">
        <v>198</v>
      </c>
      <c r="C192" s="100" t="s">
        <v>49</v>
      </c>
      <c r="D192" s="100">
        <v>19.7</v>
      </c>
      <c r="E192" s="148">
        <v>0.879</v>
      </c>
      <c r="F192" s="148">
        <f t="shared" si="7"/>
        <v>17.315999999999999</v>
      </c>
      <c r="G192" s="198"/>
    </row>
    <row r="193" spans="1:12" ht="36">
      <c r="A193" s="195"/>
      <c r="B193" s="101" t="s">
        <v>127</v>
      </c>
      <c r="C193" s="100" t="s">
        <v>49</v>
      </c>
      <c r="D193" s="100">
        <v>11.1</v>
      </c>
      <c r="E193" s="148">
        <v>0.879</v>
      </c>
      <c r="F193" s="148">
        <f t="shared" si="7"/>
        <v>9.7569999999999997</v>
      </c>
      <c r="G193" s="198"/>
    </row>
    <row r="194" spans="1:12">
      <c r="A194" s="195"/>
      <c r="B194" s="101"/>
      <c r="C194" s="100"/>
      <c r="D194" s="100"/>
      <c r="E194" s="148"/>
      <c r="F194" s="148"/>
      <c r="G194" s="198"/>
    </row>
    <row r="195" spans="1:12" ht="34.5" customHeight="1">
      <c r="A195" s="197">
        <v>13</v>
      </c>
      <c r="B195" s="99" t="s">
        <v>108</v>
      </c>
      <c r="C195" s="98" t="s">
        <v>48</v>
      </c>
      <c r="D195" s="98">
        <v>10</v>
      </c>
      <c r="E195" s="147">
        <v>1.169</v>
      </c>
      <c r="F195" s="147">
        <f>+ROUND(E195*D195,3)</f>
        <v>11.69</v>
      </c>
      <c r="G195" s="198"/>
    </row>
    <row r="196" spans="1:12" ht="33.75" customHeight="1" thickBot="1">
      <c r="A196" s="202">
        <v>14</v>
      </c>
      <c r="B196" s="85" t="s">
        <v>109</v>
      </c>
      <c r="C196" s="67" t="s">
        <v>50</v>
      </c>
      <c r="D196" s="67">
        <v>10</v>
      </c>
      <c r="E196" s="176">
        <v>104.724</v>
      </c>
      <c r="F196" s="176">
        <f>+ROUND(E196*D196,3)</f>
        <v>1047.24</v>
      </c>
      <c r="G196" s="198"/>
      <c r="H196" s="138"/>
      <c r="I196" s="126"/>
    </row>
    <row r="197" spans="1:12" ht="24" customHeight="1" thickBot="1">
      <c r="A197" s="206"/>
      <c r="B197" s="104" t="s">
        <v>209</v>
      </c>
      <c r="C197" s="95"/>
      <c r="D197" s="95"/>
      <c r="E197" s="113"/>
      <c r="F197" s="106">
        <f>ROUND(SUM(F176:F196),3)</f>
        <v>1428.191</v>
      </c>
      <c r="G197" s="185">
        <f>+F197/F229</f>
        <v>3.924575137058036E-2</v>
      </c>
      <c r="H197" s="139"/>
      <c r="I197" s="139"/>
    </row>
    <row r="198" spans="1:12" ht="33" customHeight="1" thickBot="1">
      <c r="A198" s="203"/>
      <c r="B198" s="96" t="s">
        <v>208</v>
      </c>
      <c r="C198" s="70"/>
      <c r="D198" s="70"/>
      <c r="E198" s="154"/>
      <c r="F198" s="154"/>
      <c r="G198" s="205"/>
    </row>
    <row r="199" spans="1:12" ht="31.5" customHeight="1">
      <c r="A199" s="195">
        <v>1</v>
      </c>
      <c r="B199" s="99" t="s">
        <v>82</v>
      </c>
      <c r="C199" s="98" t="s">
        <v>47</v>
      </c>
      <c r="D199" s="98">
        <v>5</v>
      </c>
      <c r="E199" s="147">
        <v>5.6959999999999997</v>
      </c>
      <c r="F199" s="147">
        <f t="shared" ref="F199:F227" si="8">+ROUND(E199*D199,3)</f>
        <v>28.48</v>
      </c>
      <c r="G199" s="207"/>
    </row>
    <row r="200" spans="1:12" ht="31.5" customHeight="1">
      <c r="A200" s="202">
        <v>2</v>
      </c>
      <c r="B200" s="85" t="s">
        <v>83</v>
      </c>
      <c r="C200" s="67" t="s">
        <v>47</v>
      </c>
      <c r="D200" s="67">
        <v>6.9</v>
      </c>
      <c r="E200" s="176">
        <v>3.41</v>
      </c>
      <c r="F200" s="176">
        <f t="shared" si="8"/>
        <v>23.529</v>
      </c>
      <c r="G200" s="198"/>
      <c r="H200" s="84"/>
    </row>
    <row r="201" spans="1:12" ht="39.75" customHeight="1">
      <c r="A201" s="202">
        <v>3</v>
      </c>
      <c r="B201" s="85" t="s">
        <v>84</v>
      </c>
      <c r="C201" s="67" t="s">
        <v>47</v>
      </c>
      <c r="D201" s="67">
        <v>39.1</v>
      </c>
      <c r="E201" s="176">
        <v>6.0140000000000002</v>
      </c>
      <c r="F201" s="176">
        <f t="shared" si="8"/>
        <v>235.14699999999999</v>
      </c>
      <c r="G201" s="198"/>
      <c r="H201" s="84"/>
    </row>
    <row r="202" spans="1:12" ht="33.75" customHeight="1">
      <c r="A202" s="202">
        <v>4</v>
      </c>
      <c r="B202" s="85" t="s">
        <v>85</v>
      </c>
      <c r="C202" s="67" t="s">
        <v>47</v>
      </c>
      <c r="D202" s="67">
        <v>6.5</v>
      </c>
      <c r="E202" s="176">
        <v>14.032999999999999</v>
      </c>
      <c r="F202" s="176">
        <f t="shared" si="8"/>
        <v>91.215000000000003</v>
      </c>
      <c r="G202" s="198"/>
      <c r="H202" s="84"/>
    </row>
    <row r="203" spans="1:12" ht="36.75" customHeight="1">
      <c r="A203" s="202">
        <v>5</v>
      </c>
      <c r="B203" s="85" t="s">
        <v>86</v>
      </c>
      <c r="C203" s="67" t="s">
        <v>43</v>
      </c>
      <c r="D203" s="67">
        <v>118</v>
      </c>
      <c r="E203" s="176">
        <v>1.3320000000000001</v>
      </c>
      <c r="F203" s="176">
        <f t="shared" si="8"/>
        <v>157.17599999999999</v>
      </c>
      <c r="G203" s="198"/>
    </row>
    <row r="204" spans="1:12" ht="30.75" customHeight="1">
      <c r="A204" s="202">
        <v>6</v>
      </c>
      <c r="B204" s="85" t="s">
        <v>87</v>
      </c>
      <c r="C204" s="67" t="s">
        <v>43</v>
      </c>
      <c r="D204" s="67">
        <v>28</v>
      </c>
      <c r="E204" s="176">
        <v>0.97699999999999998</v>
      </c>
      <c r="F204" s="176">
        <f t="shared" si="8"/>
        <v>27.356000000000002</v>
      </c>
      <c r="G204" s="198"/>
    </row>
    <row r="205" spans="1:12" ht="39" customHeight="1">
      <c r="A205" s="202">
        <v>7</v>
      </c>
      <c r="B205" s="85" t="s">
        <v>88</v>
      </c>
      <c r="C205" s="67" t="s">
        <v>43</v>
      </c>
      <c r="D205" s="67">
        <v>25</v>
      </c>
      <c r="E205" s="176">
        <v>0.75600000000000001</v>
      </c>
      <c r="F205" s="176">
        <f t="shared" si="8"/>
        <v>18.899999999999999</v>
      </c>
      <c r="G205" s="198"/>
    </row>
    <row r="206" spans="1:12" ht="29.25" customHeight="1">
      <c r="A206" s="202">
        <v>8</v>
      </c>
      <c r="B206" s="85" t="s">
        <v>89</v>
      </c>
      <c r="C206" s="67" t="s">
        <v>43</v>
      </c>
      <c r="D206" s="67">
        <v>53</v>
      </c>
      <c r="E206" s="176">
        <v>0.623</v>
      </c>
      <c r="F206" s="176">
        <f t="shared" si="8"/>
        <v>33.018999999999998</v>
      </c>
      <c r="G206" s="198"/>
      <c r="H206" s="84"/>
    </row>
    <row r="207" spans="1:12" ht="35.25" customHeight="1">
      <c r="A207" s="202">
        <v>9</v>
      </c>
      <c r="B207" s="85" t="s">
        <v>90</v>
      </c>
      <c r="C207" s="67" t="s">
        <v>50</v>
      </c>
      <c r="D207" s="67">
        <v>5</v>
      </c>
      <c r="E207" s="176">
        <v>8.7579999999999991</v>
      </c>
      <c r="F207" s="176">
        <f t="shared" si="8"/>
        <v>43.79</v>
      </c>
      <c r="G207" s="198"/>
    </row>
    <row r="208" spans="1:12" ht="30.75" customHeight="1">
      <c r="A208" s="202">
        <v>10</v>
      </c>
      <c r="B208" s="85" t="s">
        <v>91</v>
      </c>
      <c r="C208" s="67" t="s">
        <v>50</v>
      </c>
      <c r="D208" s="67">
        <v>5</v>
      </c>
      <c r="E208" s="176">
        <v>8.5239999999999991</v>
      </c>
      <c r="F208" s="176">
        <f t="shared" si="8"/>
        <v>42.62</v>
      </c>
      <c r="G208" s="198"/>
      <c r="H208" s="110"/>
      <c r="I208" s="86"/>
      <c r="J208" s="86"/>
      <c r="K208" s="86"/>
      <c r="L208" s="86"/>
    </row>
    <row r="209" spans="1:9" ht="36.75" customHeight="1">
      <c r="A209" s="202">
        <v>11</v>
      </c>
      <c r="B209" s="85" t="s">
        <v>92</v>
      </c>
      <c r="C209" s="67" t="s">
        <v>50</v>
      </c>
      <c r="D209" s="67">
        <v>8</v>
      </c>
      <c r="E209" s="176">
        <v>5.835</v>
      </c>
      <c r="F209" s="176">
        <f t="shared" si="8"/>
        <v>46.68</v>
      </c>
      <c r="G209" s="198"/>
    </row>
    <row r="210" spans="1:9" ht="30.75" customHeight="1">
      <c r="A210" s="202">
        <v>12</v>
      </c>
      <c r="B210" s="85" t="s">
        <v>93</v>
      </c>
      <c r="C210" s="67" t="s">
        <v>50</v>
      </c>
      <c r="D210" s="67">
        <v>18</v>
      </c>
      <c r="E210" s="176">
        <v>4.2889999999999997</v>
      </c>
      <c r="F210" s="176">
        <f t="shared" si="8"/>
        <v>77.201999999999998</v>
      </c>
      <c r="G210" s="198"/>
    </row>
    <row r="211" spans="1:9" ht="30.75" customHeight="1">
      <c r="A211" s="202">
        <v>13</v>
      </c>
      <c r="B211" s="85" t="s">
        <v>94</v>
      </c>
      <c r="C211" s="67" t="s">
        <v>50</v>
      </c>
      <c r="D211" s="67">
        <v>3</v>
      </c>
      <c r="E211" s="176">
        <v>6.4450000000000003</v>
      </c>
      <c r="F211" s="176">
        <f t="shared" si="8"/>
        <v>19.335000000000001</v>
      </c>
      <c r="G211" s="198"/>
    </row>
    <row r="212" spans="1:9" ht="31.5" customHeight="1">
      <c r="A212" s="202">
        <v>14</v>
      </c>
      <c r="B212" s="85" t="s">
        <v>95</v>
      </c>
      <c r="C212" s="67" t="s">
        <v>50</v>
      </c>
      <c r="D212" s="67">
        <v>70</v>
      </c>
      <c r="E212" s="176">
        <v>1.8320000000000001</v>
      </c>
      <c r="F212" s="176">
        <f t="shared" si="8"/>
        <v>128.24</v>
      </c>
      <c r="G212" s="198"/>
    </row>
    <row r="213" spans="1:9" ht="35.25" customHeight="1">
      <c r="A213" s="202">
        <v>15</v>
      </c>
      <c r="B213" s="85" t="s">
        <v>96</v>
      </c>
      <c r="C213" s="67" t="s">
        <v>43</v>
      </c>
      <c r="D213" s="67">
        <v>52.7</v>
      </c>
      <c r="E213" s="176">
        <v>6.5229999999999997</v>
      </c>
      <c r="F213" s="176">
        <f t="shared" si="8"/>
        <v>343.762</v>
      </c>
      <c r="G213" s="198"/>
    </row>
    <row r="214" spans="1:9" ht="40.5" customHeight="1">
      <c r="A214" s="202">
        <v>16</v>
      </c>
      <c r="B214" s="85" t="s">
        <v>97</v>
      </c>
      <c r="C214" s="67" t="s">
        <v>48</v>
      </c>
      <c r="D214" s="67">
        <v>15</v>
      </c>
      <c r="E214" s="176">
        <v>1.486</v>
      </c>
      <c r="F214" s="176">
        <f t="shared" si="8"/>
        <v>22.29</v>
      </c>
      <c r="G214" s="198"/>
    </row>
    <row r="215" spans="1:9" ht="50.25" customHeight="1">
      <c r="A215" s="202">
        <v>17</v>
      </c>
      <c r="B215" s="85" t="s">
        <v>98</v>
      </c>
      <c r="C215" s="67" t="s">
        <v>43</v>
      </c>
      <c r="D215" s="67">
        <v>224</v>
      </c>
      <c r="E215" s="176">
        <v>0.11799999999999999</v>
      </c>
      <c r="F215" s="176">
        <f t="shared" si="8"/>
        <v>26.431999999999999</v>
      </c>
      <c r="G215" s="198"/>
    </row>
    <row r="216" spans="1:9" ht="32.25" customHeight="1">
      <c r="A216" s="202">
        <v>18</v>
      </c>
      <c r="B216" s="85" t="s">
        <v>112</v>
      </c>
      <c r="C216" s="67" t="s">
        <v>47</v>
      </c>
      <c r="D216" s="178">
        <v>0.28799999999999998</v>
      </c>
      <c r="E216" s="176">
        <v>74.527000000000001</v>
      </c>
      <c r="F216" s="176">
        <f t="shared" si="8"/>
        <v>21.463999999999999</v>
      </c>
      <c r="G216" s="198"/>
      <c r="I216" s="133"/>
    </row>
    <row r="217" spans="1:9" ht="30" customHeight="1">
      <c r="A217" s="202">
        <v>19</v>
      </c>
      <c r="B217" s="85" t="s">
        <v>99</v>
      </c>
      <c r="C217" s="67" t="s">
        <v>47</v>
      </c>
      <c r="D217" s="67">
        <v>6</v>
      </c>
      <c r="E217" s="176">
        <v>14.032999999999999</v>
      </c>
      <c r="F217" s="176">
        <f t="shared" si="8"/>
        <v>84.197999999999993</v>
      </c>
      <c r="G217" s="198"/>
    </row>
    <row r="218" spans="1:9" ht="35.25" customHeight="1">
      <c r="A218" s="202">
        <v>20</v>
      </c>
      <c r="B218" s="85" t="s">
        <v>100</v>
      </c>
      <c r="C218" s="67" t="s">
        <v>47</v>
      </c>
      <c r="D218" s="67">
        <v>4.95</v>
      </c>
      <c r="E218" s="176">
        <v>1.4259999999999999</v>
      </c>
      <c r="F218" s="176">
        <f t="shared" si="8"/>
        <v>7.0590000000000002</v>
      </c>
      <c r="G218" s="198"/>
    </row>
    <row r="219" spans="1:9" ht="38.25" customHeight="1">
      <c r="A219" s="202">
        <v>21</v>
      </c>
      <c r="B219" s="85" t="s">
        <v>101</v>
      </c>
      <c r="C219" s="67" t="s">
        <v>47</v>
      </c>
      <c r="D219" s="67">
        <v>28.1</v>
      </c>
      <c r="E219" s="176">
        <v>1.742</v>
      </c>
      <c r="F219" s="176">
        <f t="shared" si="8"/>
        <v>48.95</v>
      </c>
      <c r="G219" s="198"/>
      <c r="H219" s="84"/>
      <c r="I219" s="110"/>
    </row>
    <row r="220" spans="1:9" ht="31.5" customHeight="1">
      <c r="A220" s="202">
        <v>22</v>
      </c>
      <c r="B220" s="85" t="s">
        <v>102</v>
      </c>
      <c r="C220" s="67" t="s">
        <v>48</v>
      </c>
      <c r="D220" s="67">
        <v>19.5</v>
      </c>
      <c r="E220" s="176">
        <v>0.222</v>
      </c>
      <c r="F220" s="176">
        <f t="shared" si="8"/>
        <v>4.3289999999999997</v>
      </c>
      <c r="G220" s="198"/>
    </row>
    <row r="221" spans="1:9" ht="33" customHeight="1">
      <c r="A221" s="202">
        <v>23</v>
      </c>
      <c r="B221" s="85" t="s">
        <v>103</v>
      </c>
      <c r="C221" s="67" t="s">
        <v>48</v>
      </c>
      <c r="D221" s="67">
        <v>110.5</v>
      </c>
      <c r="E221" s="176">
        <v>0.31</v>
      </c>
      <c r="F221" s="176">
        <f t="shared" si="8"/>
        <v>34.255000000000003</v>
      </c>
      <c r="G221" s="198"/>
    </row>
    <row r="222" spans="1:9" ht="25.5" customHeight="1">
      <c r="A222" s="202">
        <v>24</v>
      </c>
      <c r="B222" s="85" t="s">
        <v>104</v>
      </c>
      <c r="C222" s="67" t="s">
        <v>43</v>
      </c>
      <c r="D222" s="67">
        <v>60</v>
      </c>
      <c r="E222" s="176">
        <v>1.028</v>
      </c>
      <c r="F222" s="176">
        <f t="shared" si="8"/>
        <v>61.68</v>
      </c>
      <c r="G222" s="198"/>
      <c r="H222" s="84"/>
    </row>
    <row r="223" spans="1:9" ht="30.75" customHeight="1">
      <c r="A223" s="202">
        <v>25</v>
      </c>
      <c r="B223" s="85" t="s">
        <v>110</v>
      </c>
      <c r="C223" s="67" t="s">
        <v>43</v>
      </c>
      <c r="D223" s="67">
        <v>10</v>
      </c>
      <c r="E223" s="176">
        <v>10.128</v>
      </c>
      <c r="F223" s="176">
        <f t="shared" si="8"/>
        <v>101.28</v>
      </c>
      <c r="G223" s="198"/>
      <c r="H223" s="84"/>
    </row>
    <row r="224" spans="1:9" ht="30.75" customHeight="1">
      <c r="A224" s="202">
        <v>26</v>
      </c>
      <c r="B224" s="85" t="s">
        <v>110</v>
      </c>
      <c r="C224" s="67" t="s">
        <v>43</v>
      </c>
      <c r="D224" s="67">
        <v>10</v>
      </c>
      <c r="E224" s="176">
        <v>17.449000000000002</v>
      </c>
      <c r="F224" s="176">
        <f t="shared" si="8"/>
        <v>174.49</v>
      </c>
      <c r="G224" s="198"/>
    </row>
    <row r="225" spans="1:12" ht="36">
      <c r="A225" s="202">
        <v>27</v>
      </c>
      <c r="B225" s="85" t="s">
        <v>105</v>
      </c>
      <c r="C225" s="67" t="s">
        <v>44</v>
      </c>
      <c r="D225" s="67">
        <v>9.5</v>
      </c>
      <c r="E225" s="176">
        <v>0.72</v>
      </c>
      <c r="F225" s="176">
        <f t="shared" si="8"/>
        <v>6.84</v>
      </c>
      <c r="G225" s="198"/>
      <c r="H225" s="137"/>
    </row>
    <row r="226" spans="1:12" ht="27.75" customHeight="1">
      <c r="A226" s="202">
        <v>28</v>
      </c>
      <c r="B226" s="85" t="s">
        <v>106</v>
      </c>
      <c r="C226" s="67" t="s">
        <v>44</v>
      </c>
      <c r="D226" s="67">
        <v>9.5</v>
      </c>
      <c r="E226" s="176">
        <v>3.5990000000000002</v>
      </c>
      <c r="F226" s="176">
        <f t="shared" si="8"/>
        <v>34.191000000000003</v>
      </c>
      <c r="G226" s="198"/>
      <c r="H226" s="84"/>
    </row>
    <row r="227" spans="1:12" ht="36" customHeight="1" thickBot="1">
      <c r="A227" s="197">
        <v>29</v>
      </c>
      <c r="B227" s="99" t="s">
        <v>107</v>
      </c>
      <c r="C227" s="98" t="s">
        <v>44</v>
      </c>
      <c r="D227" s="98">
        <v>9.5</v>
      </c>
      <c r="E227" s="147">
        <v>0.88</v>
      </c>
      <c r="F227" s="147">
        <f t="shared" si="8"/>
        <v>8.36</v>
      </c>
      <c r="G227" s="198"/>
      <c r="H227" s="84"/>
    </row>
    <row r="228" spans="1:12" ht="23.25" customHeight="1" thickBot="1">
      <c r="A228" s="183"/>
      <c r="B228" s="89" t="s">
        <v>207</v>
      </c>
      <c r="C228" s="71"/>
      <c r="D228" s="71"/>
      <c r="E228" s="184"/>
      <c r="F228" s="105">
        <f>ROUND(SUM(F199:F227),3)</f>
        <v>1952.269</v>
      </c>
      <c r="G228" s="185">
        <f>+F228/F229</f>
        <v>5.3647070862714821E-2</v>
      </c>
      <c r="H228" s="140"/>
      <c r="I228" s="140"/>
    </row>
    <row r="229" spans="1:12" ht="25.5" customHeight="1">
      <c r="A229" s="158"/>
      <c r="B229" s="164" t="s">
        <v>216</v>
      </c>
      <c r="C229" s="165"/>
      <c r="D229" s="165"/>
      <c r="E229" s="166"/>
      <c r="F229" s="167">
        <f>+ROUND(F228+F197+F174+F90,3)</f>
        <v>36390.970999999998</v>
      </c>
      <c r="G229" s="159">
        <f>+G228+G197+G174+G90</f>
        <v>1</v>
      </c>
      <c r="H229" s="140"/>
      <c r="I229" s="110"/>
    </row>
    <row r="230" spans="1:12" s="86" customFormat="1" ht="26.25" customHeight="1">
      <c r="A230" s="160"/>
      <c r="B230" s="168" t="s">
        <v>65</v>
      </c>
      <c r="C230" s="169"/>
      <c r="D230" s="169"/>
      <c r="E230" s="170"/>
      <c r="F230" s="171">
        <f>+ROUND((F229*20%),3)</f>
        <v>7278.1940000000004</v>
      </c>
      <c r="G230" s="161"/>
      <c r="H230" s="141"/>
      <c r="I230" s="69"/>
      <c r="J230" s="69"/>
      <c r="K230" s="69"/>
      <c r="L230" s="69"/>
    </row>
    <row r="231" spans="1:12" s="86" customFormat="1" ht="29.25" customHeight="1" thickBot="1">
      <c r="A231" s="162"/>
      <c r="B231" s="172" t="s">
        <v>66</v>
      </c>
      <c r="C231" s="173"/>
      <c r="D231" s="173"/>
      <c r="E231" s="174"/>
      <c r="F231" s="175">
        <f>+ROUND((F229+F230),3)</f>
        <v>43669.165000000001</v>
      </c>
      <c r="G231" s="163"/>
      <c r="H231" s="69"/>
      <c r="I231" s="69"/>
      <c r="J231" s="69"/>
      <c r="K231" s="69"/>
      <c r="L231" s="69"/>
    </row>
    <row r="233" spans="1:12">
      <c r="H233" s="141"/>
    </row>
  </sheetData>
  <mergeCells count="11">
    <mergeCell ref="A6:F6"/>
    <mergeCell ref="B1:G1"/>
    <mergeCell ref="B2:G2"/>
    <mergeCell ref="B3:G3"/>
    <mergeCell ref="B4:G4"/>
    <mergeCell ref="B5:F5"/>
    <mergeCell ref="A8:A10"/>
    <mergeCell ref="B8:B10"/>
    <mergeCell ref="C8:C10"/>
    <mergeCell ref="D8:D10"/>
    <mergeCell ref="E8:F8"/>
  </mergeCells>
  <printOptions horizontalCentered="1" gridLinesSet="0"/>
  <pageMargins left="0" right="0" top="0.5" bottom="0" header="0.25" footer="0.25"/>
  <pageSetup paperSize="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Բլանկ</vt:lpstr>
      <vt:lpstr>Ծավալաթերթ ARM, RUS</vt:lpstr>
      <vt:lpstr>Բլանկ!Заголовки_для_печати</vt:lpstr>
      <vt:lpstr>'Ծավալաթերթ ARM, RUS'!Заголовки_для_печати</vt:lpstr>
      <vt:lpstr>'Ծավալաթերթ ARM, RUS'!Область_печати</vt:lpstr>
    </vt:vector>
  </TitlesOfParts>
  <Company>ARMPROJECT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User</cp:lastModifiedBy>
  <cp:lastPrinted>2026-01-14T13:12:47Z</cp:lastPrinted>
  <dcterms:created xsi:type="dcterms:W3CDTF">2008-04-11T12:57:37Z</dcterms:created>
  <dcterms:modified xsi:type="dcterms:W3CDTF">2026-01-14T14:09:06Z</dcterms:modified>
</cp:coreProperties>
</file>